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mc:AlternateContent xmlns:mc="http://schemas.openxmlformats.org/markup-compatibility/2006">
    <mc:Choice Requires="x15">
      <x15ac:absPath xmlns:x15ac="http://schemas.microsoft.com/office/spreadsheetml/2010/11/ac" url="/Users/caseymulligan/Dropbox/Regulation/PCMA/"/>
    </mc:Choice>
  </mc:AlternateContent>
  <xr:revisionPtr revIDLastSave="0" documentId="13_ncr:1_{7458669F-F62C-6543-AB27-5D6777B7D805}" xr6:coauthVersionLast="47" xr6:coauthVersionMax="47" xr10:uidLastSave="{00000000-0000-0000-0000-000000000000}"/>
  <bookViews>
    <workbookView xWindow="740" yWindow="500" windowWidth="28480" windowHeight="19380" xr2:uid="{0344F0B3-8540-3640-9858-19E2FE7E2EA0}"/>
  </bookViews>
  <sheets>
    <sheet name="README" sheetId="10" r:id="rId1"/>
    <sheet name="Estimates" sheetId="2" r:id="rId2"/>
    <sheet name="TblParams" sheetId="5" r:id="rId3"/>
    <sheet name="Europe" sheetId="3" r:id="rId4"/>
    <sheet name="Innov" sheetId="7" r:id="rId5"/>
    <sheet name="QuantitativeProse" sheetId="8" r:id="rId6"/>
    <sheet name="Background" sheetId="1" r:id="rId7"/>
    <sheet name="CensusTable 1" sheetId="9" r:id="rId8"/>
  </sheets>
  <definedNames>
    <definedName name="_xlnm._FilterDatabase" localSheetId="5" hidden="1">QuantitativeProse!$A$4:$J$379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8" i="2" l="1"/>
  <c r="F279" i="8" s="1"/>
  <c r="F276" i="8"/>
  <c r="F278" i="8"/>
  <c r="F6" i="8" l="1"/>
  <c r="A14" i="1"/>
  <c r="F46" i="8" s="1"/>
  <c r="F372" i="8"/>
  <c r="F365" i="8"/>
  <c r="F355" i="8"/>
  <c r="F354" i="8"/>
  <c r="F350" i="8"/>
  <c r="F349" i="8"/>
  <c r="F345" i="8"/>
  <c r="F344" i="8"/>
  <c r="F315" i="8"/>
  <c r="F313" i="8"/>
  <c r="F307" i="8"/>
  <c r="F306" i="8"/>
  <c r="F282" i="8"/>
  <c r="F264" i="8"/>
  <c r="F260" i="8"/>
  <c r="F243" i="8"/>
  <c r="F230" i="8"/>
  <c r="F215" i="8"/>
  <c r="F252" i="8" s="1"/>
  <c r="F212" i="8"/>
  <c r="F211" i="8"/>
  <c r="F208" i="8"/>
  <c r="F209" i="8" s="1"/>
  <c r="F207" i="8"/>
  <c r="F206" i="8"/>
  <c r="F201" i="8" l="1"/>
  <c r="F189" i="8"/>
  <c r="F183" i="8"/>
  <c r="F182" i="8"/>
  <c r="F173" i="8"/>
  <c r="G51" i="5"/>
  <c r="F51" i="5"/>
  <c r="F171" i="8" s="1"/>
  <c r="G50" i="5"/>
  <c r="F50" i="5"/>
  <c r="F169" i="8"/>
  <c r="F168" i="8"/>
  <c r="F163" i="8"/>
  <c r="F162" i="8"/>
  <c r="F161" i="8"/>
  <c r="F157" i="8"/>
  <c r="F148" i="8"/>
  <c r="F140" i="8"/>
  <c r="F141" i="8"/>
  <c r="F137" i="8"/>
  <c r="F135" i="8"/>
  <c r="F124" i="8"/>
  <c r="F123" i="8"/>
  <c r="F116" i="8"/>
  <c r="F112" i="8"/>
  <c r="F114" i="8" s="1"/>
  <c r="F115" i="8" s="1"/>
  <c r="F109" i="8"/>
  <c r="F107" i="8"/>
  <c r="F106" i="8"/>
  <c r="F105" i="8"/>
  <c r="F104" i="8"/>
  <c r="F103" i="8"/>
  <c r="F100" i="8"/>
  <c r="F89" i="8"/>
  <c r="F87" i="8"/>
  <c r="F86" i="8"/>
  <c r="F85" i="8"/>
  <c r="F84" i="8"/>
  <c r="F83" i="8"/>
  <c r="F80" i="8"/>
  <c r="F48" i="8"/>
  <c r="F45" i="8"/>
  <c r="F40" i="8"/>
  <c r="F34" i="8"/>
  <c r="F26" i="8"/>
  <c r="F18" i="8"/>
  <c r="F15" i="8"/>
  <c r="F12" i="8"/>
  <c r="A17" i="1"/>
  <c r="F10" i="8" s="1"/>
  <c r="F65" i="9"/>
  <c r="F25" i="9"/>
  <c r="K7" i="7" l="1"/>
  <c r="F216" i="8" s="1"/>
  <c r="F174" i="8"/>
  <c r="F120" i="8"/>
  <c r="F118" i="8"/>
  <c r="F121" i="8"/>
  <c r="F119" i="8"/>
  <c r="I19" i="3"/>
  <c r="H6" i="2"/>
  <c r="I5" i="2"/>
  <c r="I6" i="2" s="1"/>
  <c r="B42" i="7" l="1"/>
  <c r="B41" i="7"/>
  <c r="A42" i="7" l="1"/>
  <c r="A41" i="7"/>
  <c r="A40" i="7"/>
  <c r="D42" i="7"/>
  <c r="D43" i="7" l="1"/>
  <c r="L21" i="7"/>
  <c r="I12" i="7"/>
  <c r="D28" i="7"/>
  <c r="D24" i="7"/>
  <c r="B29" i="7"/>
  <c r="B25" i="7"/>
  <c r="B27" i="7"/>
  <c r="B23" i="7"/>
  <c r="C25" i="7" l="1"/>
  <c r="C27" i="7"/>
  <c r="D27" i="7" s="1"/>
  <c r="D25" i="7"/>
  <c r="B26" i="7"/>
  <c r="C23" i="7"/>
  <c r="D29" i="7"/>
  <c r="A68" i="1"/>
  <c r="A67" i="1"/>
  <c r="A29" i="1"/>
  <c r="F131" i="8" s="1"/>
  <c r="C7" i="5"/>
  <c r="C26" i="7" l="1"/>
  <c r="C30" i="7" s="1"/>
  <c r="D23" i="7"/>
  <c r="B30" i="7"/>
  <c r="G23" i="5"/>
  <c r="D26" i="7" l="1"/>
  <c r="D30" i="7" s="1"/>
  <c r="F23" i="5"/>
  <c r="B10" i="5"/>
  <c r="G36" i="5" l="1"/>
  <c r="G35" i="5"/>
  <c r="F36" i="5"/>
  <c r="B12" i="5"/>
  <c r="B17" i="5"/>
  <c r="G34" i="5" l="1"/>
  <c r="F35" i="5"/>
  <c r="F34" i="5" l="1"/>
  <c r="A23" i="1"/>
  <c r="A25" i="1" s="1"/>
  <c r="B19" i="3"/>
  <c r="H19" i="3" s="1"/>
  <c r="J23" i="5" l="1"/>
  <c r="F27" i="8" s="1"/>
  <c r="J17" i="5"/>
  <c r="J18" i="5" s="1"/>
  <c r="J21" i="5"/>
  <c r="J22" i="5"/>
  <c r="A24" i="1"/>
  <c r="A26" i="1" s="1"/>
  <c r="A20" i="1"/>
  <c r="F21" i="8" s="1"/>
  <c r="A47" i="1"/>
  <c r="A46" i="1"/>
  <c r="A41" i="1"/>
  <c r="A40" i="1"/>
  <c r="A39" i="1"/>
  <c r="A36" i="1"/>
  <c r="A32" i="1"/>
  <c r="A31" i="1"/>
  <c r="A30" i="1"/>
  <c r="F54" i="8" s="1"/>
  <c r="F336" i="8" l="1"/>
  <c r="F318" i="8"/>
  <c r="F317" i="8" s="1"/>
  <c r="F9" i="8"/>
  <c r="A71" i="1"/>
  <c r="A72" i="1" s="1"/>
  <c r="F250" i="8" s="1"/>
  <c r="F254" i="8" s="1"/>
  <c r="B6" i="2"/>
  <c r="F369" i="8" s="1"/>
  <c r="A38" i="1"/>
  <c r="B16" i="2" s="1"/>
  <c r="F373" i="8" s="1"/>
  <c r="F46" i="5"/>
  <c r="K18" i="7" s="1"/>
  <c r="K9" i="7" s="1"/>
  <c r="G46" i="5"/>
  <c r="A22" i="1"/>
  <c r="B7" i="5"/>
  <c r="A54" i="1"/>
  <c r="F127" i="8" s="1"/>
  <c r="A64" i="1"/>
  <c r="A37" i="1"/>
  <c r="A33" i="1"/>
  <c r="K10" i="7" l="1"/>
  <c r="F222" i="8"/>
  <c r="B29" i="5"/>
  <c r="F229" i="8"/>
  <c r="F41" i="8"/>
  <c r="F149" i="8"/>
  <c r="B8" i="5"/>
  <c r="G29" i="5"/>
  <c r="F96" i="8" s="1"/>
  <c r="G30" i="5"/>
  <c r="F92" i="8" s="1"/>
  <c r="G28" i="5"/>
  <c r="F98" i="8" s="1"/>
  <c r="F30" i="5"/>
  <c r="F29" i="5"/>
  <c r="F97" i="8" s="1"/>
  <c r="F28" i="5"/>
  <c r="F99" i="8" s="1"/>
  <c r="F91" i="8" l="1"/>
  <c r="F23" i="8"/>
  <c r="B5" i="2"/>
  <c r="F368" i="8" s="1"/>
  <c r="J31" i="5"/>
  <c r="F128" i="8" s="1"/>
  <c r="J30" i="5"/>
  <c r="F130" i="8" s="1"/>
  <c r="J26" i="5"/>
  <c r="J29" i="5"/>
  <c r="F129" i="8" l="1"/>
  <c r="F30" i="8"/>
  <c r="B7" i="2"/>
  <c r="J35" i="5"/>
  <c r="B8" i="2" l="1"/>
  <c r="F245" i="8" s="1"/>
  <c r="F132" i="8"/>
  <c r="F33" i="8"/>
  <c r="B27" i="5"/>
  <c r="B23" i="5"/>
  <c r="F43" i="8" s="1"/>
  <c r="J34" i="5"/>
  <c r="F31" i="8" l="1"/>
  <c r="F29" i="8"/>
  <c r="G45" i="5"/>
  <c r="G47" i="5" s="1"/>
  <c r="J38" i="5"/>
  <c r="E41" i="7"/>
  <c r="E40" i="7"/>
  <c r="F45" i="5"/>
  <c r="F47" i="5" s="1"/>
  <c r="F167" i="8" l="1"/>
  <c r="F203" i="8"/>
  <c r="F202" i="8"/>
  <c r="F134" i="8"/>
  <c r="B9" i="2"/>
  <c r="F370" i="8" s="1"/>
  <c r="F144" i="8"/>
  <c r="J7" i="7"/>
  <c r="E42" i="7"/>
  <c r="B20" i="2" l="1"/>
  <c r="F145" i="8"/>
  <c r="B21" i="2"/>
  <c r="F233" i="8" s="1"/>
  <c r="F231" i="8"/>
  <c r="F35" i="8"/>
  <c r="B28" i="5"/>
  <c r="B26" i="5" s="1"/>
  <c r="B22" i="5" s="1"/>
  <c r="L6" i="7"/>
  <c r="E43" i="7"/>
  <c r="F205" i="8"/>
  <c r="F170" i="8"/>
  <c r="L7" i="7"/>
  <c r="F42" i="8" l="1"/>
  <c r="J16" i="7"/>
  <c r="J18" i="7" s="1"/>
  <c r="J9" i="7" s="1"/>
  <c r="F210" i="8"/>
  <c r="F147" i="8"/>
  <c r="B10" i="2"/>
  <c r="F371" i="8" s="1"/>
  <c r="F367" i="8" s="1"/>
  <c r="F246" i="8" l="1"/>
  <c r="F164" i="8"/>
  <c r="L9" i="7"/>
  <c r="J10" i="7"/>
  <c r="F38" i="8"/>
  <c r="B11" i="2" l="1"/>
  <c r="F223" i="8"/>
  <c r="F255" i="8"/>
  <c r="F256" i="8" s="1"/>
  <c r="L10" i="7"/>
  <c r="F225" i="8" s="1"/>
  <c r="F39" i="8" l="1"/>
  <c r="F152" i="8"/>
  <c r="F37" i="8"/>
  <c r="F44" i="8"/>
  <c r="B24" i="5"/>
  <c r="B21" i="5" s="1"/>
  <c r="B15" i="2"/>
  <c r="F232" i="8"/>
  <c r="B17" i="2" l="1"/>
  <c r="E7" i="2" s="1"/>
  <c r="F5" i="8"/>
  <c r="F228" i="8"/>
  <c r="H9" i="2"/>
  <c r="E9" i="2" s="1"/>
  <c r="I9" i="2"/>
  <c r="F16" i="8" l="1"/>
  <c r="F274" i="8"/>
  <c r="F17" i="8"/>
  <c r="F275" i="8"/>
  <c r="F8" i="8" l="1"/>
  <c r="F7" i="8" s="1"/>
  <c r="F280" i="8" s="1"/>
  <c r="F281" i="8" l="1"/>
</calcChain>
</file>

<file path=xl/sharedStrings.xml><?xml version="1.0" encoding="utf-8"?>
<sst xmlns="http://schemas.openxmlformats.org/spreadsheetml/2006/main" count="2521" uniqueCount="1239">
  <si>
    <t>Value</t>
  </si>
  <si>
    <t>Description</t>
  </si>
  <si>
    <t>Source</t>
  </si>
  <si>
    <t>Time frame</t>
  </si>
  <si>
    <t>Fraction of ESI covered workers with a plan option that includes drug coverage</t>
  </si>
  <si>
    <t>https://files.kff.org/attachment/Report-Employer-Health-Benefits-Annual-Survey-2019 p. 156</t>
  </si>
  <si>
    <t>Express Scripts membership, millions</t>
  </si>
  <si>
    <t>https://www.express-scripts.com/corporate/about</t>
  </si>
  <si>
    <t>https://doi.org/10.1007/s40273-017-0489-1</t>
  </si>
  <si>
    <t>CVS Caremark membership, millions</t>
  </si>
  <si>
    <t>https://www.caremark.com/about-us.html</t>
  </si>
  <si>
    <t>https://professionals.optumrx.com/services/pbm.html</t>
  </si>
  <si>
    <t>OptumRx membership, millions</t>
  </si>
  <si>
    <t>Number of PBMs</t>
  </si>
  <si>
    <t>https://www.pcmanet.org/wp-content/uploads/2021/04/PBM-Landscape-2021.pdf</t>
  </si>
  <si>
    <t>https://www.census.gov/content/dam/Census/library/publications/2021/demo/p60-274.pdf</t>
  </si>
  <si>
    <t>Gross drug spend, $ billion</t>
  </si>
  <si>
    <t>https://altarum.org/sites/default/files/uploaded-publication-files/Altarum-Prescription-Drug-Rebate-Report_April-2018.pdf</t>
  </si>
  <si>
    <t>Rebates from mfrs, $ billion</t>
  </si>
  <si>
    <t>https://healthpolicy.usc.edu/wp-content/uploads/2017/06/The-Flow-of-Money-Through-the-Pharmaceutical-Distribution-System_SWPS.pdf</t>
  </si>
  <si>
    <t>https://www.drugchannels.net/2022/04/the-top-pharmacy-benefit-managers-of.html</t>
  </si>
  <si>
    <t>https://www.drugchannels.net/2018/05/cigna-express-scripts-vertical.html</t>
  </si>
  <si>
    <t>Managed-claim share of top 3 PBMs</t>
  </si>
  <si>
    <t>Rx revenue share of top 3 drugstore/retail pharmacy</t>
  </si>
  <si>
    <t>Rx revenue share of mail order pharmacies</t>
  </si>
  <si>
    <t>[mail order excluded from denominator]</t>
  </si>
  <si>
    <t>PBM profit per net consumer $</t>
  </si>
  <si>
    <t>PBM revenue per net consumer $</t>
  </si>
  <si>
    <t>PBM shareholder profit (net of depreciation) per net consumer $</t>
  </si>
  <si>
    <t>PBM other costs per net consumer $</t>
  </si>
  <si>
    <t>https://www.pcmanet.org/wp-content/uploads/2020/02/ROI-on-PBM-Services-FINAL_.pdf</t>
  </si>
  <si>
    <t>PBM costs per net consumer $</t>
  </si>
  <si>
    <t>Mfr &amp; pharmacy rebates per net consumer $</t>
  </si>
  <si>
    <t>Generic substitution etc per net consumer $</t>
  </si>
  <si>
    <t>Savings on quantity limits per net consumer $</t>
  </si>
  <si>
    <t>https://www.sec.gov/Archives/edgar/data/1532063/000153206318000004/esrx-12312017x10k.htm</t>
  </si>
  <si>
    <t>Express Scripts EBITDA, $ billion</t>
  </si>
  <si>
    <t>Express Scripts operating income (EBIT?), $ billion</t>
  </si>
  <si>
    <t>Express Scripts taxes, $ billion</t>
  </si>
  <si>
    <t>2014-2016</t>
  </si>
  <si>
    <t>Express Scripts after-tax rental rate, %/yr</t>
  </si>
  <si>
    <t>Express Scripts intangible share of assets, BOY</t>
  </si>
  <si>
    <t>Express Scripts assets, $ billion BOY</t>
  </si>
  <si>
    <t>https://www.pcmanet.org/wp-content/uploads/2020/02/Pharmacy-Benefit-Managers-Generating-Savings-for-Plan-Sponsors-and-Consumers-2020-1.pdf</t>
  </si>
  <si>
    <t>Retail scripts, billion</t>
  </si>
  <si>
    <t>https://www.iqvia.com/insights/the-iqvia-institute/reports/the-use-of-medicines-in-the-us</t>
  </si>
  <si>
    <t>https://pharmacy.primetherapeutics.com/en/news/pressreleases/2017/prime-midyear-drugtrend-2017-release.html</t>
  </si>
  <si>
    <t>[savings from substitution]</t>
  </si>
  <si>
    <t>Rebates as a share of gross drug spend</t>
  </si>
  <si>
    <t>Rebates as a share of gross brand drug spend</t>
  </si>
  <si>
    <t>Brand share of gross drug spend [for purpose of applying rebate rates]</t>
  </si>
  <si>
    <t>Baseline: No PBM services</t>
  </si>
  <si>
    <t>PBM Activity</t>
  </si>
  <si>
    <t>Incremental value added, $ billions/year</t>
  </si>
  <si>
    <t>Manufacturer rebates tied to plan design</t>
  </si>
  <si>
    <t>Net(?) drug spend growth 2016-2020</t>
  </si>
  <si>
    <t>2020 National Health Expenditure Accounts, Table 2 (CMS)</t>
  </si>
  <si>
    <t>https://www.drugchannels.net/2020/02/pharmacy-dir-fees-hit-record-9-billion.html</t>
  </si>
  <si>
    <t>Belgium</t>
  </si>
  <si>
    <t>Denmark</t>
  </si>
  <si>
    <t>France</t>
  </si>
  <si>
    <t>Germany</t>
  </si>
  <si>
    <t>Greece</t>
  </si>
  <si>
    <t>Italy</t>
  </si>
  <si>
    <t>Netherlands</t>
  </si>
  <si>
    <t>Poland</t>
  </si>
  <si>
    <t>Portugal</t>
  </si>
  <si>
    <t>Spain</t>
  </si>
  <si>
    <t>Sweden</t>
  </si>
  <si>
    <t>Switzerland</t>
  </si>
  <si>
    <t>Country</t>
  </si>
  <si>
    <t>Population (MM)</t>
  </si>
  <si>
    <t>Descriptive Statistics on Generic Drug Markets (2013)</t>
  </si>
  <si>
    <t>Source:</t>
  </si>
  <si>
    <t>Wouters et al (2017)</t>
  </si>
  <si>
    <t>Generic spending</t>
  </si>
  <si>
    <t>billions</t>
  </si>
  <si>
    <t>per capita</t>
  </si>
  <si>
    <t>Generic doses</t>
  </si>
  <si>
    <t>Proportion of Generic Spend Accounted for by the Sample</t>
  </si>
  <si>
    <t>Generic market share</t>
  </si>
  <si>
    <t>Volume</t>
  </si>
  <si>
    <t>United Kingdom</t>
  </si>
  <si>
    <t>Europe</t>
  </si>
  <si>
    <t>United States</t>
  </si>
  <si>
    <t>Pharmacy rebates tied to plan design</t>
  </si>
  <si>
    <t>PBM revenue per gross consumer $</t>
  </si>
  <si>
    <t>PBM revenue, $ billion</t>
  </si>
  <si>
    <t>Pharmacy DIR, $ billion</t>
  </si>
  <si>
    <t>Pharmacy DIR, % of all DIR</t>
  </si>
  <si>
    <t>Net(?) drug spend growth 2016-2019</t>
  </si>
  <si>
    <t>Fraud prevention</t>
  </si>
  <si>
    <t>Generic share of scripts</t>
  </si>
  <si>
    <t>https://www.globenewswire.com/news-release/2021/11/09/2330647/0/en/Generic-Drugs-Market-Size-to-Surpass-Around-US-574-63-Bn-by-2030.html</t>
  </si>
  <si>
    <t>Berndt et al p.3</t>
  </si>
  <si>
    <t>Generic revenue share</t>
  </si>
  <si>
    <t>Berndt et al Table 1</t>
  </si>
  <si>
    <t>CBO p. 2</t>
  </si>
  <si>
    <t>Generic revenue, $ billion</t>
  </si>
  <si>
    <t>https://www.imarcgroup.com/us-generics-market</t>
  </si>
  <si>
    <t>Generic revenue share of gross drug spend</t>
  </si>
  <si>
    <t>https://accessiblemeds.org/sites/default/files/2021-10/AAM-2021-US-Generic-Biosimilar-Medicines-Savings-Report-web.pdf</t>
  </si>
  <si>
    <t>Berndt et al Table 1 (consistent with AAM time series)</t>
  </si>
  <si>
    <t>Generic savings, $ billion</t>
  </si>
  <si>
    <t>based on pre-expiry brand list price https://accessiblemeds.org/sites/default/files/2021-10/AAM-2021-US-Generic-Biosimilar-Medicines-Savings-Report-web.pdf</t>
  </si>
  <si>
    <t>Total</t>
  </si>
  <si>
    <t>Prevent medication errors</t>
  </si>
  <si>
    <t>Any health plan, millions</t>
  </si>
  <si>
    <t>Aggregate U.S. PBM membership, millions</t>
  </si>
  <si>
    <t>Category</t>
  </si>
  <si>
    <t>$ billion/year</t>
  </si>
  <si>
    <t>Parameter</t>
  </si>
  <si>
    <t>Avg. % of List Price</t>
  </si>
  <si>
    <t>$ billions annually</t>
  </si>
  <si>
    <t>for the segment of prescription drugs with significant brand sales</t>
  </si>
  <si>
    <t>Visante (2020) "rebates for brand-name drugs."</t>
  </si>
  <si>
    <t>Based on branded list-price markup factor of 6 over marginal cost (Caves et al).</t>
  </si>
  <si>
    <t>Price elasticity of demand</t>
  </si>
  <si>
    <t>Firm level</t>
  </si>
  <si>
    <t>Segment level</t>
  </si>
  <si>
    <t>Assumed between firm-level and class-level elasticity (Einav et al 2018 estimate for class level is about -0.3)</t>
  </si>
  <si>
    <t>Ratio of segment-level to firm-level price elasticities.</t>
  </si>
  <si>
    <t>Firm quantity changes reflected at the segment level</t>
  </si>
  <si>
    <t>Bargaining surplus going to provider</t>
  </si>
  <si>
    <t>Demand-curve shape</t>
  </si>
  <si>
    <t>Linear</t>
  </si>
  <si>
    <t>Constant elasticity</t>
  </si>
  <si>
    <t>Bargain vs. List price</t>
  </si>
  <si>
    <t>Manufacturers</t>
  </si>
  <si>
    <t>Potential utilization increase</t>
  </si>
  <si>
    <t>Quantity impact</t>
  </si>
  <si>
    <t>Plan and mfr annual benefit in $ billions</t>
  </si>
  <si>
    <t>Generic vs. List price</t>
  </si>
  <si>
    <t>Plan and mfr benefit per rebate $</t>
  </si>
  <si>
    <t>Plan and mfr benefit per generic-revenue $</t>
  </si>
  <si>
    <t>Table 2.  Industry parameters</t>
  </si>
  <si>
    <t>Table 3.  Demand-model results</t>
  </si>
  <si>
    <t>Manufacturer rebates</t>
  </si>
  <si>
    <t>Pharmacy rebates (DIR), $ billion/yr</t>
  </si>
  <si>
    <t>2019 industry rebates (Fein 2020), rescaled to 2020 with gross drug spend.</t>
  </si>
  <si>
    <t>Provision of mail pharmacy</t>
  </si>
  <si>
    <t>https://www.drugchannels.net/2022/03/the-top-15-us-pharmacies-of-2021-market.html  see also https://www.commonwealthfund.org/publications/issue-briefs/2021/aug/competition-consolidation-evolution-pharmacy-market</t>
  </si>
  <si>
    <t>For the Rx effects of optimizing rebated brands and generics in plan design</t>
  </si>
  <si>
    <t>Note: Each column uses the Table 2 parameters, but assumes a different demand-curve shape between list price and marginal cost.  The benefits in this table do not net out plans' PBM expenses (Table 1) or count benefits in terms of reduced nonpharmacy medical costs.</t>
  </si>
  <si>
    <t>Negotiations with retail pharmacies</t>
  </si>
  <si>
    <t>Mail pharmacies</t>
  </si>
  <si>
    <t>Pharmacies</t>
  </si>
  <si>
    <t>Plan and pharmacy benefit in $ billions</t>
  </si>
  <si>
    <t>Promotion of Generics</t>
  </si>
  <si>
    <t>Combined quantity impacts</t>
  </si>
  <si>
    <t>Tables 3 and 4</t>
  </si>
  <si>
    <t>Hospital spending reimbursed by health insurance</t>
  </si>
  <si>
    <t>2020 National Health Expenditure Accounts, Table 4 (CMS)</t>
  </si>
  <si>
    <t>Nonpharmacy savings as a ratio to hospital savings</t>
  </si>
  <si>
    <t>Lichtenberg (2007, p. 488)</t>
  </si>
  <si>
    <t>inpatient savings for 40% increase in drug utilization</t>
  </si>
  <si>
    <t>Plans' nonpharmacy medical benefit from added utilization</t>
  </si>
  <si>
    <t>Note: benefits in the supply chain reflect reduced profits for manufacturers and pharmacies, whereas plan benefits do not.</t>
  </si>
  <si>
    <t>SUBTRACT: Resources used by PBMs</t>
  </si>
  <si>
    <t>Promote generics</t>
  </si>
  <si>
    <t>Seamless technology interface</t>
  </si>
  <si>
    <t>Not quantified</t>
  </si>
  <si>
    <t>Low</t>
  </si>
  <si>
    <t>High</t>
  </si>
  <si>
    <t>Revenue</t>
  </si>
  <si>
    <t>Impact, %</t>
  </si>
  <si>
    <t>Base, $ billions/year</t>
  </si>
  <si>
    <t>Impact, $ billions/year</t>
  </si>
  <si>
    <t>Flow of Funds</t>
  </si>
  <si>
    <t>Premiums</t>
  </si>
  <si>
    <t>Employer</t>
  </si>
  <si>
    <t>Medicare</t>
  </si>
  <si>
    <t>All other gov (at the margin)</t>
  </si>
  <si>
    <t>NonACA individual</t>
  </si>
  <si>
    <t>Out of pocket</t>
  </si>
  <si>
    <t>MTR</t>
  </si>
  <si>
    <t>exclude sales tax</t>
  </si>
  <si>
    <t>All healthcare</t>
  </si>
  <si>
    <t>Drugs</t>
  </si>
  <si>
    <t>Nondrugs</t>
  </si>
  <si>
    <t>Total or avg</t>
  </si>
  <si>
    <t>Amounts (2020 NHE Tbl 4, net of rebates)</t>
  </si>
  <si>
    <t>ACA (at the margin)</t>
  </si>
  <si>
    <t>See also</t>
  </si>
  <si>
    <t>https://www.urban.org/sites/default/files/publication/100000/repeal_of_the_aca_by_state_2.pdf</t>
  </si>
  <si>
    <t>NHE 2020 Tbl 5-6</t>
  </si>
  <si>
    <t>AMTR</t>
  </si>
  <si>
    <t>Nonpharmacy healthcare subsidies</t>
  </si>
  <si>
    <t>Drug plan subsidies</t>
  </si>
  <si>
    <t>Reduced tax distortions because taxpayers save on:</t>
  </si>
  <si>
    <t>MDWC</t>
  </si>
  <si>
    <t>Share of new product surplus accruing to innovator</t>
  </si>
  <si>
    <t>Mulligan JLE forthcoming</t>
  </si>
  <si>
    <t>Excess burden of redistribution through foregone innovation</t>
  </si>
  <si>
    <t>Rebates</t>
  </si>
  <si>
    <t>Generics</t>
  </si>
  <si>
    <t>Patent value impact of PBM generic effect</t>
  </si>
  <si>
    <t>Rebate transactions and promotion of generics</t>
  </si>
  <si>
    <t>Begin year</t>
  </si>
  <si>
    <t>end year</t>
  </si>
  <si>
    <t>w/o bargain</t>
  </si>
  <si>
    <t>w/ bargain</t>
  </si>
  <si>
    <t>Drug revenue trajectory</t>
  </si>
  <si>
    <t>PBMGenerics.nb</t>
  </si>
  <si>
    <t>Wgt</t>
  </si>
  <si>
    <t>Sourcce</t>
  </si>
  <si>
    <t>Patent value impact of PBM</t>
  </si>
  <si>
    <t>Increased pace of drug development</t>
  </si>
  <si>
    <t>Redistribution to innovators</t>
  </si>
  <si>
    <t>External effects: reduced tax distortions</t>
  </si>
  <si>
    <t>External effects: accelerated pace of drug innovation</t>
  </si>
  <si>
    <t>Table 1.  The Role of Benefit Management in Creating Value in the Pharmaceutical Industry and Beyond</t>
  </si>
  <si>
    <t>Addenda</t>
  </si>
  <si>
    <t>Quantified plan benefits net of PBM expenses</t>
  </si>
  <si>
    <t>Quantified value added in the supply chain, net of PBM resources</t>
  </si>
  <si>
    <t>Total quantified value creation, net of PBM resources</t>
  </si>
  <si>
    <t>Total quantified benefits, $ billion/year</t>
  </si>
  <si>
    <t>Source: Tables 3-5.</t>
  </si>
  <si>
    <t>discount rate, %/yr</t>
  </si>
  <si>
    <t>Plans and patients</t>
  </si>
  <si>
    <t>https://www.kff.org/report-section/a-primer-on-medicare-how-is-medicare-financed-and-what-are-medicares-future-financing-challenges/</t>
  </si>
  <si>
    <t>Sources: Table 3 demand analysis; Table 4, Mulligan (2021).</t>
  </si>
  <si>
    <t>break-even duration of early phase at 6% discount</t>
  </si>
  <si>
    <t>Plan and pharmacy benefit, $ billions</t>
  </si>
  <si>
    <t>Baseline</t>
  </si>
  <si>
    <t>Price controls</t>
  </si>
  <si>
    <t>forgone</t>
  </si>
  <si>
    <t>retained</t>
  </si>
  <si>
    <t>Reduction in value from in-house rather than full PBM</t>
  </si>
  <si>
    <t>Value in $ billions/year</t>
  </si>
  <si>
    <t/>
  </si>
  <si>
    <t>break-even discount rate if early phase last at least two years</t>
  </si>
  <si>
    <t>Assumed split is the midpoint of range consistent with observed rebate rate.</t>
  </si>
  <si>
    <t>Table 4.  Additional utilization effects of PBM services</t>
  </si>
  <si>
    <t>Percent of scripts dispensed due to PBM services</t>
  </si>
  <si>
    <t>In-house PBM services only</t>
  </si>
  <si>
    <t>PCMA: "Our internal data suggests about 95% of scripts at retail pharmacies run through a PBM – the others would mostly be cash pay using no insurance/PBM."</t>
  </si>
  <si>
    <t>Share of retail scripts that run through a PBM</t>
  </si>
  <si>
    <t>Share of plan members dealing with a PBM</t>
  </si>
  <si>
    <t>https://www.cbo.gov/publication/57126</t>
  </si>
  <si>
    <t>R&amp;D spending, U.S.</t>
  </si>
  <si>
    <t>U.S. share of worldwide brand revenue</t>
  </si>
  <si>
    <t>https://www.ahip.org/news/press-releases/new-research-big-pharma-companies-earn-big-revenues-through-patent-gaming  Almost the same fraction can be derived from more recent OECD data</t>
  </si>
  <si>
    <t>World brand revenue (retail)</t>
  </si>
  <si>
    <t>R&amp;D share of brand drug revenue (retail)</t>
  </si>
  <si>
    <t>World revenue loss from price controls</t>
  </si>
  <si>
    <t>Percentage from Philipson-Durie (2021)</t>
  </si>
  <si>
    <t>seller loss</t>
  </si>
  <si>
    <t>joint private gain</t>
  </si>
  <si>
    <t>here</t>
  </si>
  <si>
    <t>nonpharma medica</t>
  </si>
  <si>
    <t>PBM costs</t>
  </si>
  <si>
    <t>plan gain</t>
  </si>
  <si>
    <t>social value</t>
  </si>
  <si>
    <t>external effects</t>
  </si>
  <si>
    <t>Part of a larger word</t>
  </si>
  <si>
    <t>one</t>
  </si>
  <si>
    <t>ten</t>
  </si>
  <si>
    <t>Other</t>
  </si>
  <si>
    <t>compared to having no pbm services, which is the case in many foreign markets and approximates an early era of u.s. prescription drug plans, pbm services are worth at least $</t>
  </si>
  <si>
    <t xml:space="preserve"> billion annually beyond its resource costs.</t>
  </si>
  <si>
    <t>pbm services add at least $</t>
  </si>
  <si>
    <t xml:space="preserve"> billion in social value annually compared to a manufacturer price-control regime, which would have few pbm services and a slower pace of drug innovation than we have today.</t>
  </si>
  <si>
    <t xml:space="preserve">requiring all pbm services to be self-provided by plan sponsors would preserve about </t>
  </si>
  <si>
    <t>half</t>
  </si>
  <si>
    <t xml:space="preserve">requiring all pbm services to be self-provided by plan sponsors would preserve about half of the value of those services, but forgo the other </t>
  </si>
  <si>
    <t>the u.s. market size is approaching $</t>
  </si>
  <si>
    <t>500</t>
  </si>
  <si>
    <t xml:space="preserve"> billion annually, with two-thirds of adults using them and almost 300 million people participating in prescription-drug insurance plans.</t>
  </si>
  <si>
    <t xml:space="preserve">the u.s. market size is approaching $500 billion annually, with </t>
  </si>
  <si>
    <t>two</t>
  </si>
  <si>
    <t>-thirds of adults using them and almost 300 million people participating in prescription-drug insurance plans.</t>
  </si>
  <si>
    <t>the u.s. market size is approaching $500 billion annually, with two-</t>
  </si>
  <si>
    <t>third</t>
  </si>
  <si>
    <t>s of adults using them and almost 300 million people participating in prescription-drug insurance plans.</t>
  </si>
  <si>
    <t xml:space="preserve">the u.s. market size is approaching $500 billion annually, with two-thirds of adults using them and almost </t>
  </si>
  <si>
    <t>300</t>
  </si>
  <si>
    <t xml:space="preserve"> million people participating in prescription-drug insurance plans.</t>
  </si>
  <si>
    <t>2019</t>
  </si>
  <si>
    <t xml:space="preserve">the value of pbm services is estimated relative to </t>
  </si>
  <si>
    <t>three</t>
  </si>
  <si>
    <t xml:space="preserve"> baselines.</t>
  </si>
  <si>
    <t xml:space="preserve">the </t>
  </si>
  <si>
    <t xml:space="preserve"> baseline has utilization managed indirectly through government-enforced price controls.</t>
  </si>
  <si>
    <t>i estimate the annual social value of pbm services to be at least $</t>
  </si>
  <si>
    <t xml:space="preserve"> billion relative to the price-control regime.</t>
  </si>
  <si>
    <t>).</t>
  </si>
  <si>
    <t>Figure reference</t>
  </si>
  <si>
    <t xml:space="preserve">figure </t>
  </si>
  <si>
    <t>1</t>
  </si>
  <si>
    <t xml:space="preserve"> illustrates the joint value of manufacturer-rebate transactions as the area under the consumer (i.e., patient) demand curve between q0 – the quantity that would be purchased without rebates – and q1, which is the quantity expected to result from the favorable plan placement.</t>
  </si>
  <si>
    <t>0</t>
  </si>
  <si>
    <t>Table reference</t>
  </si>
  <si>
    <t xml:space="preserve">table </t>
  </si>
  <si>
    <t xml:space="preserve"> provides a preview of those results.</t>
  </si>
  <si>
    <t>Sentence starter</t>
  </si>
  <si>
    <t>one finding is that $</t>
  </si>
  <si>
    <t>99</t>
  </si>
  <si>
    <t xml:space="preserve"> billion in manufacturer rebate transactions in 2020 benefited patients and plans $51 billion more than they cost manufacturers, as shown in table 1.</t>
  </si>
  <si>
    <t xml:space="preserve">one finding is that $99 billion in manufacturer rebate transactions in </t>
  </si>
  <si>
    <t>2020</t>
  </si>
  <si>
    <t xml:space="preserve"> benefited patients and plans $51 billion more than they cost manufacturers, as shown in table 1.</t>
  </si>
  <si>
    <t>one finding is that $99 billion in manufacturer rebate transactions in 2020 benefited patients and plans $</t>
  </si>
  <si>
    <t>51</t>
  </si>
  <si>
    <t xml:space="preserve"> billion more than they cost manufacturers, as shown in table 1.</t>
  </si>
  <si>
    <t xml:space="preserve">one finding is that $99 billion in manufacturer rebate transactions in 2020 benefited patients and plans $51 billion more than they cost manufacturers, as shown in table </t>
  </si>
  <si>
    <t>1.</t>
  </si>
  <si>
    <t xml:space="preserve">of course, generics offer potentially large savings to plans, but the additional utilization means that the loss to brand manufacturers is less than the gain to plans by the amount shown in figure </t>
  </si>
  <si>
    <t xml:space="preserve"> between q1 and q2.</t>
  </si>
  <si>
    <t>2.</t>
  </si>
  <si>
    <t xml:space="preserve">although generics would exist even without pbm services, i estimate that </t>
  </si>
  <si>
    <t>15</t>
  </si>
  <si>
    <t xml:space="preserve"> percent of drugs dispensed are generic because of pbm services, generating a joint value of about $16 billion.</t>
  </si>
  <si>
    <t>although generics would exist even without pbm services, i estimate that 15 percent of drugs dispensed are generic because of pbm services, generating a joint value of about $</t>
  </si>
  <si>
    <t>16</t>
  </si>
  <si>
    <t xml:space="preserve"> billion.</t>
  </si>
  <si>
    <t xml:space="preserve">i apply a similar calculus at the retail end of the supply chain, where the majority of brick-and-mortar pharmacy revenue accrues to just </t>
  </si>
  <si>
    <t xml:space="preserve"> companies (cvs retail, walgreens, and walmart).</t>
  </si>
  <si>
    <t>i estimate that pbms’ pharmacy activities generated about $</t>
  </si>
  <si>
    <t>8</t>
  </si>
  <si>
    <t xml:space="preserve"> billion in joint value, more than 100 percent of which accrued to plans.</t>
  </si>
  <si>
    <t xml:space="preserve">i estimate that pbms’ pharmacy activities generated about $8 billion in joint value, more than </t>
  </si>
  <si>
    <t>100</t>
  </si>
  <si>
    <t xml:space="preserve"> percent of which accrued to plans.</t>
  </si>
  <si>
    <t xml:space="preserve">together, these </t>
  </si>
  <si>
    <t>four</t>
  </si>
  <si>
    <t xml:space="preserve"> methods of increasing utilization generated a combined net value in 2020 of $75 billion for patients, plans, manufacturers, and pharmacies.</t>
  </si>
  <si>
    <t xml:space="preserve">together, these four methods of increasing utilization generated a combined net value in </t>
  </si>
  <si>
    <t xml:space="preserve"> of $75 billion for patients, plans, manufacturers, and pharmacies.</t>
  </si>
  <si>
    <t>together, these four methods of increasing utilization generated a combined net value in 2020 of $</t>
  </si>
  <si>
    <t>75</t>
  </si>
  <si>
    <t xml:space="preserve"> billion for patients, plans, manufacturers, and pharmacies.</t>
  </si>
  <si>
    <t>much of this savings is reflected in the patient’s demand for drugs, and therefore in the $</t>
  </si>
  <si>
    <t xml:space="preserve"> billion in annual value cited above.</t>
  </si>
  <si>
    <t>i estimate this additional value to be about $</t>
  </si>
  <si>
    <t>31</t>
  </si>
  <si>
    <t xml:space="preserve"> billion in 2020.</t>
  </si>
  <si>
    <t>2020.</t>
  </si>
  <si>
    <t xml:space="preserve">i estimate that these </t>
  </si>
  <si>
    <t xml:space="preserve"> external benefits are $37 billion and $6 billion annually, respectively.</t>
  </si>
  <si>
    <t>i estimate that these two external benefits are $</t>
  </si>
  <si>
    <t xml:space="preserve"> billion and $6 billion annually, respectively.</t>
  </si>
  <si>
    <t>6</t>
  </si>
  <si>
    <t xml:space="preserve"> billion annually, respectively.</t>
  </si>
  <si>
    <t>altogether, i estimate the annual combined value of the various pbm tools to be $</t>
  </si>
  <si>
    <t xml:space="preserve"> billion, which nets out the pbm resource costs of $22 billion.</t>
  </si>
  <si>
    <t>22</t>
  </si>
  <si>
    <t>the net social value reflects a $</t>
  </si>
  <si>
    <t>148</t>
  </si>
  <si>
    <t xml:space="preserve"> billion in external effects.</t>
  </si>
  <si>
    <t>95</t>
  </si>
  <si>
    <t xml:space="preserve"> percent of all scripts at retail pharmacies involve a pbm.</t>
  </si>
  <si>
    <t>91</t>
  </si>
  <si>
    <t xml:space="preserve"> percent of drug-plan participants are served by pbms.  plans understand that it is wasteful – resulting in premiums that are too high to attract members – to have third-party payment and leave the benefit unmanaged.</t>
  </si>
  <si>
    <t xml:space="preserve">as of </t>
  </si>
  <si>
    <t>2021</t>
  </si>
  <si>
    <t>, 70 companies offered a full range of pbm services in the u.s. market.</t>
  </si>
  <si>
    <t xml:space="preserve">as of 2021, </t>
  </si>
  <si>
    <t>70</t>
  </si>
  <si>
    <t xml:space="preserve"> companies offered a full range of pbm services in the u.s. market.</t>
  </si>
  <si>
    <t xml:space="preserve">indeed, the health insurer anthem recently launched its own pbm to both service its claims and offer its services to other insurers, at least </t>
  </si>
  <si>
    <t xml:space="preserve"> of which (humana) had its own pbm (tepper 2021).</t>
  </si>
  <si>
    <t xml:space="preserve"> largest pbms (cvs caremark, express scripts, and optum rx) are already vertically integrated with insurers.</t>
  </si>
  <si>
    <t xml:space="preserve"> other pbms began as independent companies that provided services directly to large employers.</t>
  </si>
  <si>
    <t xml:space="preserve">the market success of pbm services is </t>
  </si>
  <si>
    <t xml:space="preserve"> indicator of its value to plans if not to manufacturers and pharmacies.</t>
  </si>
  <si>
    <t xml:space="preserve">in the retail pharmacy market (excluding mail pharmacies), the top </t>
  </si>
  <si>
    <t xml:space="preserve"> retailers have 60 percent of the market.</t>
  </si>
  <si>
    <t xml:space="preserve">in the retail pharmacy market (excluding mail pharmacies), the top three retailers have </t>
  </si>
  <si>
    <t>60</t>
  </si>
  <si>
    <t xml:space="preserve"> percent of the market.</t>
  </si>
  <si>
    <t xml:space="preserve">but costco limits the number of manufacturers who can sell to their members to </t>
  </si>
  <si>
    <t xml:space="preserve"> or two manufacturers pricing the lowest.</t>
  </si>
  <si>
    <t xml:space="preserve">but costco limits the number of manufacturers who can sell to their members to one or </t>
  </si>
  <si>
    <t xml:space="preserve"> manufacturers pricing the lowest.</t>
  </si>
  <si>
    <t xml:space="preserve">thus, more restrictive drug formularies or pharmacy networks generally obtain larger discounts” (danzon 2015, p. </t>
  </si>
  <si>
    <t>246</t>
  </si>
  <si>
    <t xml:space="preserve"> important types of evidence indicate that pbm services increase utilization rather than reducing it.</t>
  </si>
  <si>
    <t xml:space="preserve"> is a study of drug-patent expirations by lakdawalla and sood (2013) showing how the quantities sold under patent are further below the post-patent quantities when the potential drug consumers are less likely to have prescription-drug coverage and thereby be served by a pbm.</t>
  </si>
  <si>
    <t xml:space="preserve">in terms of my figure </t>
  </si>
  <si>
    <t>, their results suggest that q0 &amp;lt; q1 &amp;lt; q2.</t>
  </si>
  <si>
    <t>2</t>
  </si>
  <si>
    <t xml:space="preserve">of course, the uninsured population is different from the insured, but studies of changes in drug coverage for a given population find that insurance coverage by itself increases drug utilization (lichtenberg 2007, kaestner, schiman and alexander 2019), which in terms of figure </t>
  </si>
  <si>
    <t xml:space="preserve"> suggests that q0 &amp;lt; q1.</t>
  </si>
  <si>
    <t>, several studies show that mail-order pharmacies, an important service provided by pbms, by themselves increase medication adherence.</t>
  </si>
  <si>
    <t>th comparison is the rebates received from manufacturers facing more therapeutic competition from those facing less, which i discuss further in section iv.b.</t>
  </si>
  <si>
    <t xml:space="preserve">assuming a functional form for the demand curve and that marginal cost is constant, an estimate of the quantity effect q1  q0, and therefore the surplus area in figure </t>
  </si>
  <si>
    <t>, can be derived from estimates of five parameters.</t>
  </si>
  <si>
    <t xml:space="preserve">assuming a functional form for the demand curve and that marginal cost is constant, an estimate of the quantity effect q1  q0, and therefore the surplus area in figure 1, can be derived from estimates of </t>
  </si>
  <si>
    <t xml:space="preserve"> parameters.</t>
  </si>
  <si>
    <t xml:space="preserve"> of those parameters are rebates as a share r &amp;gt; 0 of list price, the price elasticity of demand  &amp;lt; 0 facing the typical manufacturer, and the share  of bargaining surplus going to buyer rather than seller.</t>
  </si>
  <si>
    <t xml:space="preserve">three of those parameters are rebates as a share r &amp;gt; </t>
  </si>
  <si>
    <t xml:space="preserve"> of list price, the price elasticity of demand  &amp;lt; 0 facing the typical manufacturer, and the share  of bargaining surplus going to buyer rather than seller.</t>
  </si>
  <si>
    <t xml:space="preserve">three of those parameters are rebates as a share r &amp;gt; 0 of list price, the price elasticity of demand  &amp;lt; </t>
  </si>
  <si>
    <t xml:space="preserve"> facing the typical manufacturer, and the share  of bargaining surplus going to buyer rather than seller.</t>
  </si>
  <si>
    <t>th parameter is the share of the bargained quantity that expands the market rather than coming from competitors, which is essentially the ratio / &amp;lt; 1 of the segment-level demand elasticity to the firm-level elasticity.</t>
  </si>
  <si>
    <t xml:space="preserve">the fourth parameter is the share of the bargained quantity that expands the market rather than coming from competitors, which is essentially the ratio / &amp;lt; </t>
  </si>
  <si>
    <t xml:space="preserve"> of the segment-level demand elasticity to the firm-level elasticity.</t>
  </si>
  <si>
    <t xml:space="preserve">my assumptions, estimates and their sources are shown in table </t>
  </si>
  <si>
    <t xml:space="preserve">perhaps the most important estimate shown in the table is that the average branded list price is a factor of </t>
  </si>
  <si>
    <t>six</t>
  </si>
  <si>
    <t xml:space="preserve"> above what it would be in a generic market.</t>
  </si>
  <si>
    <t xml:space="preserve">without efforts to manage the benefit or otherwise promote sales, utilization of the drugs would be depressed by a factor of </t>
  </si>
  <si>
    <t xml:space="preserve"> or more.</t>
  </si>
  <si>
    <t>2016</t>
  </si>
  <si>
    <t xml:space="preserve"> industry rebates of $89 billion (altarum 2018), rescaled to 2020 with gross drug spend.</t>
  </si>
  <si>
    <t>2016 industry rebates of $</t>
  </si>
  <si>
    <t>89</t>
  </si>
  <si>
    <t xml:space="preserve"> billion (altarum 2018), rescaled to 2020 with gross drug spend.</t>
  </si>
  <si>
    <t>), rescaled to 2020 with gross drug spend.</t>
  </si>
  <si>
    <t xml:space="preserve">2016 industry rebates of $89 billion (altarum 2018), rescaled to </t>
  </si>
  <si>
    <t xml:space="preserve"> with gross drug spend.</t>
  </si>
  <si>
    <t xml:space="preserve"> industry rebates (fein 2020), rescaled to 2020 with gross drug spend.</t>
  </si>
  <si>
    <t xml:space="preserve">2019 industry rebates (fein </t>
  </si>
  <si>
    <t xml:space="preserve">2019 industry rebates (fein 2020), rescaled to </t>
  </si>
  <si>
    <t xml:space="preserve">based on branded list-price markup factor of </t>
  </si>
  <si>
    <t xml:space="preserve"> over marginal cost (caves et al).</t>
  </si>
  <si>
    <t xml:space="preserve">assumed between firm-level and class-level elasticity (einav et al 2018 estimate for class level is about </t>
  </si>
  <si>
    <t>-0.3</t>
  </si>
  <si>
    <t>)</t>
  </si>
  <si>
    <t xml:space="preserve">the top of table </t>
  </si>
  <si>
    <t>3</t>
  </si>
  <si>
    <t xml:space="preserve"> shows my estimates of the effect of pbms’ negotiations with manufacturers of branded drugs, where pbms offer favorable placement in drug plans in exchange for rebates.</t>
  </si>
  <si>
    <t xml:space="preserve">because rebates average </t>
  </si>
  <si>
    <t>30</t>
  </si>
  <si>
    <t xml:space="preserve">because rebates average 30 percent of gross drug spend, i estimate that utilization is increased by an average of </t>
  </si>
  <si>
    <t>34</t>
  </si>
  <si>
    <t>-48 percent by such negotiations, accounting for the fact that each manufacturer gains sales by offering rebates but loses sales from competitors’ rebate arrangements.</t>
  </si>
  <si>
    <t>because rebates average 30 percent of gross drug spend, i estimate that utilization is increased by an average of 34</t>
  </si>
  <si>
    <t>-48</t>
  </si>
  <si>
    <t xml:space="preserve"> percent by such negotiations, accounting for the fact that each manufacturer gains sales by offering rebates but loses sales from competitors’ rebate arrangements.</t>
  </si>
  <si>
    <t xml:space="preserve">the aggregate combined dollar value of the increased utilization is </t>
  </si>
  <si>
    <t>47</t>
  </si>
  <si>
    <t>-57 percent of the aggregate rebate amount (second panel of table 3).</t>
  </si>
  <si>
    <t>the aggregate combined dollar value of the increased utilization is 47</t>
  </si>
  <si>
    <t>-57</t>
  </si>
  <si>
    <t xml:space="preserve"> percent of the aggregate rebate amount (second panel of table 3).</t>
  </si>
  <si>
    <t xml:space="preserve">the aggregate combined dollar value of the increased utilization is 47-57 percent of the aggregate rebate amount (second panel of table </t>
  </si>
  <si>
    <t>with $</t>
  </si>
  <si>
    <t xml:space="preserve"> billion in rebates in 2020, that makes a combined value of $46 billion to $56 billion (third panel).</t>
  </si>
  <si>
    <t xml:space="preserve">with $99 billion in rebates in </t>
  </si>
  <si>
    <t>, that makes a combined value of $46 billion to $56 billion (third panel).</t>
  </si>
  <si>
    <t>with $99 billion in rebates in 2020, that makes a combined value of $</t>
  </si>
  <si>
    <t>46</t>
  </si>
  <si>
    <t xml:space="preserve"> billion to $56 billion (third panel).</t>
  </si>
  <si>
    <t>with $99 billion in rebates in 2020, that makes a combined value of $46 billion to $</t>
  </si>
  <si>
    <t>56</t>
  </si>
  <si>
    <t xml:space="preserve"> billion (third panel).</t>
  </si>
  <si>
    <t>with $99 billion in rebates in 2020, that makes a combined value of $46 billion to $56 billion (</t>
  </si>
  <si>
    <t xml:space="preserve"> panel).</t>
  </si>
  <si>
    <t xml:space="preserve">note: each column uses the table </t>
  </si>
  <si>
    <t xml:space="preserve"> parameters, but assumes a different demand-curve shape between list price and marginal cost.</t>
  </si>
  <si>
    <t xml:space="preserve">the benefits in this table do not net out plans' pbm expenses (table </t>
  </si>
  <si>
    <t>) or count benefits in terms of reduced nonpharmacy medical costs.</t>
  </si>
  <si>
    <t>i estimate that the net result is $</t>
  </si>
  <si>
    <t>67</t>
  </si>
  <si>
    <t xml:space="preserve"> billion to $94 billion less annual profits for brand manufacturers.</t>
  </si>
  <si>
    <t>i estimate that the net result is $67 billion to $</t>
  </si>
  <si>
    <t>94</t>
  </si>
  <si>
    <t xml:space="preserve"> billion less annual profits for brand manufacturers.</t>
  </si>
  <si>
    <t>plans benefit $</t>
  </si>
  <si>
    <t>123</t>
  </si>
  <si>
    <t xml:space="preserve"> billion to $140 billion, which is different from the $99 billion aggregate rebates because plans adjust their benefit design in order to obtain their rebates and pbm services alter the incentives for manufacturers to change their list price.</t>
  </si>
  <si>
    <t>plans benefit $123 billion to $</t>
  </si>
  <si>
    <t>140</t>
  </si>
  <si>
    <t xml:space="preserve"> billion, which is different from the $99 billion aggregate rebates because plans adjust their benefit design in order to obtain their rebates and pbm services alter the incentives for manufacturers to change their list price.</t>
  </si>
  <si>
    <t>plans benefit $123 billion to $140 billion, which is different from the $</t>
  </si>
  <si>
    <t xml:space="preserve"> billion aggregate rebates because plans adjust their benefit design in order to obtain their rebates and pbm services alter the incentives for manufacturers to change their list price.</t>
  </si>
  <si>
    <t>in a competitive market for drug plans, each $</t>
  </si>
  <si>
    <t xml:space="preserve"> billion of plan benefit is ultimately passed onto consumers in terms of reduced premiums and copays.</t>
  </si>
  <si>
    <t xml:space="preserve">the final panel of table </t>
  </si>
  <si>
    <t xml:space="preserve"> expresses estimated benefits from generic sourcing, relative to paying list price, as a ratio to expenditure on generics, assuming for the moment that such sourcing occurs.</t>
  </si>
  <si>
    <t xml:space="preserve">the total benefit, which comes from increased utilization, is between </t>
  </si>
  <si>
    <t>74</t>
  </si>
  <si>
    <t xml:space="preserve"> and 86 percent of the expenditure on those generics.</t>
  </si>
  <si>
    <t xml:space="preserve">the total benefit, which comes from increased utilization, is between 74 and </t>
  </si>
  <si>
    <t>86</t>
  </si>
  <si>
    <t xml:space="preserve"> percent of the expenditure on those generics.</t>
  </si>
  <si>
    <t xml:space="preserve">i estimate that the plan benefit ranges from </t>
  </si>
  <si>
    <t>290</t>
  </si>
  <si>
    <t xml:space="preserve"> percent to 426 percent of generic expenditure, which is large but less than the 500 percent extra that would be paid at list price because of generic pricing.</t>
  </si>
  <si>
    <t xml:space="preserve">i estimate that the plan benefit ranges from 290 percent to </t>
  </si>
  <si>
    <t>426</t>
  </si>
  <si>
    <t xml:space="preserve"> percent of generic expenditure, which is large but less than the 500 percent extra that would be paid at list price because of generic pricing.</t>
  </si>
  <si>
    <t xml:space="preserve">i estimate that the plan benefit ranges from 290 percent to 426 percent of generic expenditure, which is large but less than the </t>
  </si>
  <si>
    <t xml:space="preserve"> percent extra that would be paid at list price because of generic pricing.</t>
  </si>
  <si>
    <t xml:space="preserve">as danzon (2015, p. </t>
  </si>
  <si>
    <t>257</t>
  </si>
  <si>
    <t>) describes, “the interests of plan sponsors and pbms are currently strongly aligned to drive generic substitution and price competition, which has provided large savings for employers/consumers.”</t>
  </si>
  <si>
    <t>nine</t>
  </si>
  <si>
    <t xml:space="preserve">ninety percent of u.s. prescriptions dispensed in </t>
  </si>
  <si>
    <t xml:space="preserve"> were for generics, but presumably many generics would be used even without pbm services because patients would often have a financial incentive to purchase them.</t>
  </si>
  <si>
    <t xml:space="preserve">i use the european experience with generics to help estimate the contribution of pbm services per se to generic sourcing, which then can be combined with the table </t>
  </si>
  <si>
    <t xml:space="preserve"> results to estimate a dollar value of such activities.</t>
  </si>
  <si>
    <t xml:space="preserve">wouters et al (2017) found u.s. generic dispense rates to be </t>
  </si>
  <si>
    <t xml:space="preserve"> percentage points above those in europe, where pbm services are much less common.</t>
  </si>
  <si>
    <t xml:space="preserve">i therefore assume that </t>
  </si>
  <si>
    <t xml:space="preserve"> of the u.s.-europe gap – 15 percentage points (a sixth of total generic drugs dispensed) – is due to pbm services.</t>
  </si>
  <si>
    <t xml:space="preserve">i therefore assume that half of the u.s.-europe gap – </t>
  </si>
  <si>
    <t xml:space="preserve"> percentage points (a sixth of total generic drugs dispensed) – is due to pbm services.</t>
  </si>
  <si>
    <t xml:space="preserve">i therefore assume that half of the u.s.-europe gap – 15 percentage points (a </t>
  </si>
  <si>
    <t>th of total generic drugs dispensed) – is due to pbm services.</t>
  </si>
  <si>
    <t>with annual generic revenue of $</t>
  </si>
  <si>
    <t>128</t>
  </si>
  <si>
    <t xml:space="preserve"> billion, this assumption and the results from table 3 implies additional annual utilization worth $15 billion to $17 billion to plans and manufacturers combined, of which $57 billion to $84 billion is a benefit for plans and correspondingly less profits for manufacturers.</t>
  </si>
  <si>
    <t xml:space="preserve">with annual generic revenue of $128 billion, this assumption and the results from table </t>
  </si>
  <si>
    <t xml:space="preserve"> implies additional annual utilization worth $15 billion to $17 billion to plans and manufacturers combined, of which $57 billion to $84 billion is a benefit for plans and correspondingly less profits for manufacturers.</t>
  </si>
  <si>
    <t>with annual generic revenue of $128 billion, this assumption and the results from table 3 implies additional annual utilization worth $</t>
  </si>
  <si>
    <t xml:space="preserve"> billion to $17 billion to plans and manufacturers combined, of which $57 billion to $84 billion is a benefit for plans and correspondingly less profits for manufacturers.</t>
  </si>
  <si>
    <t>with annual generic revenue of $128 billion, this assumption and the results from table 3 implies additional annual utilization worth $15 billion to $</t>
  </si>
  <si>
    <t>17</t>
  </si>
  <si>
    <t xml:space="preserve"> billion to plans and manufacturers combined, of which $57 billion to $84 billion is a benefit for plans and correspondingly less profits for manufacturers.</t>
  </si>
  <si>
    <t>with annual generic revenue of $128 billion, this assumption and the results from table 3 implies additional annual utilization worth $15 billion to $17 billion to plans and manufacturers combined, of which $</t>
  </si>
  <si>
    <t>57</t>
  </si>
  <si>
    <t xml:space="preserve"> billion to $84 billion is a benefit for plans and correspondingly less profits for manufacturers.</t>
  </si>
  <si>
    <t>with annual generic revenue of $128 billion, this assumption and the results from table 3 implies additional annual utilization worth $15 billion to $17 billion to plans and manufacturers combined, of which $57 billion to $</t>
  </si>
  <si>
    <t>84</t>
  </si>
  <si>
    <t xml:space="preserve"> billion is a benefit for plans and correspondingly less profits for manufacturers.</t>
  </si>
  <si>
    <t xml:space="preserve">the midpoints of these ranges are shown in table </t>
  </si>
  <si>
    <t>4.</t>
  </si>
  <si>
    <t>i estimate that these activities add value of $</t>
  </si>
  <si>
    <t xml:space="preserve"> billion to the industry, more than 100 percent of which accrues to plans as they encourage pharmacy competition.</t>
  </si>
  <si>
    <t xml:space="preserve">i estimate that these activities add value of $8 billion to the industry, more than </t>
  </si>
  <si>
    <t xml:space="preserve"> percent of which accrues to plans as they encourage pharmacy competition.</t>
  </si>
  <si>
    <t xml:space="preserve">the economics of the pharmacy part of pbm services is similar to the drug part illustrated in figure </t>
  </si>
  <si>
    <t xml:space="preserve">i assume that the pharmacy benefits of pbm services and their allocation are the same ratios to rebates as indicated in table </t>
  </si>
  <si>
    <t>’s second panel, except applied to the lesser amount of pharmacy discounts, which were about $9 billion.</t>
  </si>
  <si>
    <t>i assume that the pharmacy benefits of pbm services and their allocation are the same ratios to rebates as indicated in table 3’s second panel, except applied to the lesser amount of pharmacy discounts, which were about $</t>
  </si>
  <si>
    <t>9</t>
  </si>
  <si>
    <t>this suggests a utilization benefit worth $</t>
  </si>
  <si>
    <t>4</t>
  </si>
  <si>
    <t xml:space="preserve"> billion per year, which is the net of a $12 billion plan benefit and $8 billion less profit for pharmacies.</t>
  </si>
  <si>
    <t>this suggests a utilization benefit worth $4 billion per year, which is the net of a $</t>
  </si>
  <si>
    <t>12</t>
  </si>
  <si>
    <t xml:space="preserve"> billion plan benefit and $8 billion less profit for pharmacies.</t>
  </si>
  <si>
    <t>this suggests a utilization benefit worth $4 billion per year, which is the net of a $12 billion plan benefit and $</t>
  </si>
  <si>
    <t xml:space="preserve"> billion less profit for pharmacies.</t>
  </si>
  <si>
    <t xml:space="preserve">fein (2022) estimates that </t>
  </si>
  <si>
    <t>38</t>
  </si>
  <si>
    <t xml:space="preserve"> percent of prescription-drug revenue goes through mail pharmacies.</t>
  </si>
  <si>
    <t>assuming that the per-dispense benefit of mail pharmacies is at least the benefit of retail-pharmacy bargains, that puts the annual benefit of pbms’ mail pharmacies at about $</t>
  </si>
  <si>
    <t xml:space="preserve">the final row of table </t>
  </si>
  <si>
    <t xml:space="preserve">the final row of table 4 shows a combined utilization effect of pbm services of </t>
  </si>
  <si>
    <t>25</t>
  </si>
  <si>
    <t xml:space="preserve"> percent.</t>
  </si>
  <si>
    <t xml:space="preserve">it includes </t>
  </si>
  <si>
    <t>41</t>
  </si>
  <si>
    <t xml:space="preserve"> percent on branded products (table 3), 22 percent on generics (table 4), and smaller increases resulting from pbm services at the pharmacy end of the supply chain.</t>
  </si>
  <si>
    <t xml:space="preserve">it includes 41 percent on branded products (table </t>
  </si>
  <si>
    <t>), 22 percent on generics (table 4), and smaller increases resulting from pbm services at the pharmacy end of the supply chain.</t>
  </si>
  <si>
    <t xml:space="preserve">it includes 41 percent on branded products (table 3), </t>
  </si>
  <si>
    <t xml:space="preserve"> percent on generics (table 4), and smaller increases resulting from pbm services at the pharmacy end of the supply chain.</t>
  </si>
  <si>
    <t xml:space="preserve">it includes 41 percent on branded products (table 3), 22 percent on generics (table </t>
  </si>
  <si>
    <t>), and smaller increases resulting from pbm services at the pharmacy end of the supply chain.</t>
  </si>
  <si>
    <t>lichtenberg (</t>
  </si>
  <si>
    <t xml:space="preserve">lichtenberg (2007) finds that each dollar spent on new drugs reduced nonpharmacy health spending by an average of </t>
  </si>
  <si>
    <t>seven</t>
  </si>
  <si>
    <t xml:space="preserve"> dollars.</t>
  </si>
  <si>
    <t xml:space="preserve">kaestner and kahn (2012) examined the creation of medicare part d (the federal drug coverage program for the elderly), which increased elderly prescription utilization by </t>
  </si>
  <si>
    <t>40</t>
  </si>
  <si>
    <t xml:space="preserve">kaestner and kahn (2012) examined the creation of medicare part d (the federal drug coverage program for the elderly), which increased elderly prescription utilization by 40 percent as compared to the </t>
  </si>
  <si>
    <t xml:space="preserve"> percent i estimate for the general population from pbm services (bottom of table 4).</t>
  </si>
  <si>
    <t xml:space="preserve">kaestner and kahn (2012) examined the creation of medicare part d (the federal drug coverage program for the elderly), which increased elderly prescription utilization by 40 percent as compared to the 25 percent i estimate for the general population from pbm services (bottom of table </t>
  </si>
  <si>
    <t xml:space="preserve">rescaling kaestner, schiman and alexander (2019) findings to table </t>
  </si>
  <si>
    <t>rescaling kaestner, schiman and alexander (2019) findings to table 4’s quantity impact, that means reduced health insurance spending on hospitals of about $</t>
  </si>
  <si>
    <t xml:space="preserve"> billion annually.</t>
  </si>
  <si>
    <t>based on lichtenberg’s (2007) findings on the distribution of savings across types of health spending, the additional utilization resulting from pbm services save insurance plans another $</t>
  </si>
  <si>
    <t>24</t>
  </si>
  <si>
    <t xml:space="preserve"> billion annually in home health care, office visits, outpatient, and emergency room.</t>
  </si>
  <si>
    <t xml:space="preserve">although in principle the increased adherence resulting from pbm services could either increase or decrease nonpecuniary adherence costs experienced by patients at the same time that it decreases nonpharmacy spending, to be conservative i assume that the net nonpharmacy benefit to plans and their members is </t>
  </si>
  <si>
    <t>although in principle the increased adherence resulting from pbm services could either increase or decrease nonpecuniary adherence costs experienced by patients at the same time that it decreases nonpharmacy spending, to be conservative i assume that the net nonpharmacy benefit to plans and their members is half ($</t>
  </si>
  <si>
    <t xml:space="preserve"> billion per year) of the pecuniary nonpharmacy savings.</t>
  </si>
  <si>
    <t xml:space="preserve">with almost </t>
  </si>
  <si>
    <t xml:space="preserve"> billion annual prescriptions dispensed at retail pharmacies, saving patients just $6 worth of time and effort per transaction would by itself exceed all plans’ spending on pbm services.</t>
  </si>
  <si>
    <t>with almost four billion annual prescriptions dispensed at retail pharmacies, saving patients just $</t>
  </si>
  <si>
    <t xml:space="preserve"> worth of time and effort per transaction would by itself exceed all plans’ spending on pbm services.</t>
  </si>
  <si>
    <t xml:space="preserve"> “external effect” is that pbm promotion of generics, agreements with brand manufacturers, and other activities reduce drug expenditure, which is partly an expense for taxpayers through various subsidies for health insurance.</t>
  </si>
  <si>
    <t xml:space="preserve">as explained below, i estimate that the external benefit of pbm services through these </t>
  </si>
  <si>
    <t>as explained below, i estimate that the external benefit of pbm services through these two channels combined is $</t>
  </si>
  <si>
    <t xml:space="preserve">this savings is already counted in table </t>
  </si>
  <si>
    <t xml:space="preserve"> and 4 on behalf of plans and patients.</t>
  </si>
  <si>
    <t xml:space="preserve">this savings is already counted in table 3 and </t>
  </si>
  <si>
    <t xml:space="preserve"> on behalf of plans and patients.</t>
  </si>
  <si>
    <t>5</t>
  </si>
  <si>
    <t xml:space="preserve"> uses a metb of 0.5 in order to reflect the various taxes, markups and implicit taxes in the economy where the tax liabilities accrue (council of economic advisers march 2019).</t>
  </si>
  <si>
    <t xml:space="preserve">table 5 uses a metb of </t>
  </si>
  <si>
    <t>0.5</t>
  </si>
  <si>
    <t xml:space="preserve"> in order to reflect the various taxes, markups and implicit taxes in the economy where the tax liabilities accrue (council of economic advisers march 2019).</t>
  </si>
  <si>
    <t xml:space="preserve">note: tax distortion estimates assume that the marginal excess burden of taxation is </t>
  </si>
  <si>
    <t>50</t>
  </si>
  <si>
    <t>%.</t>
  </si>
  <si>
    <t xml:space="preserve">sources: table </t>
  </si>
  <si>
    <t xml:space="preserve"> demand analysis; table 4, mulligan (2021).</t>
  </si>
  <si>
    <t xml:space="preserve">sources: table 3 demand analysis; table </t>
  </si>
  <si>
    <t>, mulligan (2021).</t>
  </si>
  <si>
    <t xml:space="preserve">the first row of table </t>
  </si>
  <si>
    <t>the first row of table 5 derives from the aforementioned $</t>
  </si>
  <si>
    <t xml:space="preserve"> billion annual savings on nonpharmacy health plan expenses.</t>
  </si>
  <si>
    <t xml:space="preserve">i estimate that </t>
  </si>
  <si>
    <t>69</t>
  </si>
  <si>
    <t xml:space="preserve"> percent of those savings ultimately accrue to taxpayers, especially in their role in, at the margin, fully subsidizing premiums for medicaid and other government health programs other than medicare.</t>
  </si>
  <si>
    <t xml:space="preserve">using the metb factor of </t>
  </si>
  <si>
    <t>using the metb factor of 0.5, that puts the annual value of reduced tax distortions at $</t>
  </si>
  <si>
    <t xml:space="preserve">the remaining rows of table </t>
  </si>
  <si>
    <t xml:space="preserve"> separately track the effects of management of branded drugs (“rebates”) and pbm promotion of generics.</t>
  </si>
  <si>
    <t xml:space="preserve">based on table </t>
  </si>
  <si>
    <t>’s demand model, i estimate that management of branded drugs reduced drug-plan expenditure by $33 billion, which is less than the rebate itself because of the additional utilization.</t>
  </si>
  <si>
    <t>based on table 3’s demand model, i estimate that management of branded drugs reduced drug-plan expenditure by $</t>
  </si>
  <si>
    <t xml:space="preserve"> billion, which is less than the rebate itself because of the additional utilization.</t>
  </si>
  <si>
    <t xml:space="preserve">at a subsidy rate of </t>
  </si>
  <si>
    <t>58</t>
  </si>
  <si>
    <t xml:space="preserve"> percent and metb of 0.5, that puts the annual value of reduced tax distortions at $10 billion.</t>
  </si>
  <si>
    <t xml:space="preserve">at a subsidy rate of 58 percent and metb of </t>
  </si>
  <si>
    <t>, that puts the annual value of reduced tax distortions at $10 billion.</t>
  </si>
  <si>
    <t>at a subsidy rate of 58 percent and metb of 0.5, that puts the annual value of reduced tax distortions at $</t>
  </si>
  <si>
    <t>10</t>
  </si>
  <si>
    <t>promotion of generics reduces expenditure by $</t>
  </si>
  <si>
    <t xml:space="preserve"> billion annually (table 4), 58 percent of which is government savings, thereby reducing tax distortions by $16 billion annually.</t>
  </si>
  <si>
    <t>), 58 percent of which is government savings, thereby reducing tax distortions by $16 billion annually.</t>
  </si>
  <si>
    <t xml:space="preserve"> percent of which is government savings, thereby reducing tax distortions by $16 billion annually.</t>
  </si>
  <si>
    <t>the department of health and human services (</t>
  </si>
  <si>
    <t xml:space="preserve"> fr 2360) and medpac (commission, medicare payment advisory 2017, table 14-9) assert that rebate transactions are used by manufacturers, plans and pbms to increase total government spending on medicare part d because rebates purportedly increase the share of patient costs that are out-of-pocket rather than premium.</t>
  </si>
  <si>
    <t xml:space="preserve">the department of health and human services (84 fr </t>
  </si>
  <si>
    <t>2360</t>
  </si>
  <si>
    <t>) and medpac (commission, medicare payment advisory 2017, table 14-9) assert that rebate transactions are used by manufacturers, plans and pbms to increase total government spending on medicare part d because rebates purportedly increase the share of patient costs that are out-of-pocket rather than premium.</t>
  </si>
  <si>
    <t xml:space="preserve">the department of health and human services (84 fr 2360) and medpac (commission, medicare payment advisory 2017, table </t>
  </si>
  <si>
    <t>14</t>
  </si>
  <si>
    <t>-9) assert that rebate transactions are used by manufacturers, plans and pbms to increase total government spending on medicare part d because rebates purportedly increase the share of patient costs that are out-of-pocket rather than premium.</t>
  </si>
  <si>
    <t>the department of health and human services (84 fr 2360) and medpac (commission, medicare payment advisory 2017, table 14</t>
  </si>
  <si>
    <t>-9</t>
  </si>
  <si>
    <t>) assert that rebate transactions are used by manufacturers, plans and pbms to increase total government spending on medicare part d because rebates purportedly increase the share of patient costs that are out-of-pocket rather than premium.</t>
  </si>
  <si>
    <t xml:space="preserve">however, medicare part d regulates copayment rates, especially for low income subsidy (lis) participants and the subset of high-cost enrollees who receive government reinsurance subsidies equal to </t>
  </si>
  <si>
    <t>80</t>
  </si>
  <si>
    <t xml:space="preserve"> percent of their drug spending at list price.</t>
  </si>
  <si>
    <t xml:space="preserve">increasing the list price and rebate </t>
  </si>
  <si>
    <t>-for-one can increase medicare spending on reinsurance, but it also likely increases refunds paid to medicare by the plan under part d rules for sharing rebates.</t>
  </si>
  <si>
    <t>increasing the list price and rebate one-for-</t>
  </si>
  <si>
    <t xml:space="preserve"> can increase medicare spending on reinsurance, but it also likely increases refunds paid to medicare by the plan under part d rules for sharing rebates.</t>
  </si>
  <si>
    <t>social security’s office of the chief actuary (</t>
  </si>
  <si>
    <t xml:space="preserve"> fr 2360) as well as the congressional budget office (2019) concluded that the net of these two additional effects of rebates on medicare part d spending are dwarfed by the premium-reducing effect of rebate transactions that is the basis for my table 5.</t>
  </si>
  <si>
    <t xml:space="preserve">social security’s office of the chief actuary (84 fr </t>
  </si>
  <si>
    <t>) as well as the congressional budget office (2019) concluded that the net of these two additional effects of rebates on medicare part d spending are dwarfed by the premium-reducing effect of rebate transactions that is the basis for my table 5.</t>
  </si>
  <si>
    <t xml:space="preserve">social security’s office of the chief actuary (84 fr 2360) as well as the congressional budget office (2019) concluded that the net of these </t>
  </si>
  <si>
    <t xml:space="preserve"> additional effects of rebates on medicare part d spending are dwarfed by the premium-reducing effect of rebate transactions that is the basis for my table 5.</t>
  </si>
  <si>
    <t xml:space="preserve">social security’s office of the chief actuary (84 fr 2360) as well as the congressional budget office (2019) concluded that the net of these two additional effects of rebates on medicare part d spending are dwarfed by the premium-reducing effect of rebate transactions that is the basis for my table </t>
  </si>
  <si>
    <t>5.</t>
  </si>
  <si>
    <t xml:space="preserve">this is not a problem with pbm services but rather a distortion created by medicare’s copayment regulations, which is </t>
  </si>
  <si>
    <t xml:space="preserve"> of the reasons why a series of president’s budgets and the 2019 prescription drug pricing reduction [bill] proposed relaxing some of the regulations.</t>
  </si>
  <si>
    <t xml:space="preserve">this is not a problem with pbm services but rather a distortion created by medicare’s copayment regulations, which is one of the reasons why a series of president’s budgets and the </t>
  </si>
  <si>
    <t xml:space="preserve"> prescription drug pricing reduction [bill] proposed relaxing some of the regulations.</t>
  </si>
  <si>
    <t xml:space="preserve">the relative importance of these </t>
  </si>
  <si>
    <t xml:space="preserve"> outcomes varies across drugs according to their age and characteristics.</t>
  </si>
  <si>
    <t xml:space="preserve">unique new drugs are a small fraction of all drugs, as evidenced by the fact that </t>
  </si>
  <si>
    <t>90</t>
  </si>
  <si>
    <t xml:space="preserve"> percent of drugs dispensed are generics.</t>
  </si>
  <si>
    <t xml:space="preserve">even among spending on branded drugs, only </t>
  </si>
  <si>
    <t xml:space="preserve"> percent is on single-source drugs, which means that the patent has not yet expired (lakdawalla and li 2021).</t>
  </si>
  <si>
    <t xml:space="preserve">this reduces the manufacturer’s benefit from pbm services, and over time potentially turns it into a cost (through the competition effect) as illustrated in figure </t>
  </si>
  <si>
    <t xml:space="preserve">pbm services do tend to reduce the branded manufacturer’s cash flow to the extent that generic sources are promoted, which is why figure </t>
  </si>
  <si>
    <t>’s cash flow impact is shown as slightly negative during the post-patent phase.</t>
  </si>
  <si>
    <t xml:space="preserve">this is the redistribution shown in my tables </t>
  </si>
  <si>
    <t xml:space="preserve"> and 4.</t>
  </si>
  <si>
    <t xml:space="preserve">this is the redistribution shown in my tables 3 and </t>
  </si>
  <si>
    <t xml:space="preserve">for this purpose, the early-patent positive effect of pbm services on manufacturer cash flow looms large and potentially outweighs the negative effects in the </t>
  </si>
  <si>
    <t xml:space="preserve"> later phases.</t>
  </si>
  <si>
    <t xml:space="preserve">for quantitative comparisons of the </t>
  </si>
  <si>
    <t xml:space="preserve"> phases, i use table 3, which refers to all branded drugs, to describe the late-patent phase.</t>
  </si>
  <si>
    <t xml:space="preserve">for quantitative comparisons of the three phases, i use table </t>
  </si>
  <si>
    <t>, which refers to all branded drugs, to describe the late-patent phase.</t>
  </si>
  <si>
    <t xml:space="preserve">to describe the with- and without-pbm scenarios for the early patent phase, i take the same market demand curve from table </t>
  </si>
  <si>
    <t xml:space="preserve"> (linear case) and the table’s implied bargaining-cost function and assume that it coincides with the manufacturer-level demand curve.</t>
  </si>
  <si>
    <t xml:space="preserve">because the market demand curve is the less elastic of the </t>
  </si>
  <si>
    <t xml:space="preserve"> cited in table 2, the early-phase manufacturer sets list price higher than the late-phase manufacturer does.</t>
  </si>
  <si>
    <t xml:space="preserve">because the market demand curve is the less elastic of the two cited in table </t>
  </si>
  <si>
    <t>, the early-phase manufacturer sets list price higher than the late-phase manufacturer does.</t>
  </si>
  <si>
    <t xml:space="preserve">i estimate that pbm services expand quantity </t>
  </si>
  <si>
    <t xml:space="preserve"> percent and manufacturer revenue 40 percent, compared to making all sales at list price, in the early-patent phase although not quite to the level of utilization in the late-patent phase when list price will be lower and rebates more generous.</t>
  </si>
  <si>
    <t xml:space="preserve">i estimate that pbm services expand quantity 91 percent and manufacturer revenue </t>
  </si>
  <si>
    <t xml:space="preserve"> percent, compared to making all sales at list price, in the early-patent phase although not quite to the level of utilization in the late-patent phase when list price will be lower and rebates more generous.</t>
  </si>
  <si>
    <t xml:space="preserve">generics enter </t>
  </si>
  <si>
    <t>11.5</t>
  </si>
  <si>
    <t xml:space="preserve"> years after the brand receives fda approval, when i assume that branded revenue further declines by 87 percent in both the with- and without-pbm scenarios, based on mulligan’s (2021b) analysis of generic competition.</t>
  </si>
  <si>
    <t xml:space="preserve">generics enter 11.5 years after the brand receives fda approval, when i assume that branded revenue further declines by </t>
  </si>
  <si>
    <t>87</t>
  </si>
  <si>
    <t xml:space="preserve"> percent in both the with- and without-pbm scenarios, based on mulligan’s (2021b) analysis of generic competition.</t>
  </si>
  <si>
    <t xml:space="preserve">with these parameters and a </t>
  </si>
  <si>
    <t xml:space="preserve"> percent annual discount rate, the net present value (npv) of introducing a new drug is positive as long as the early-patent phase lasts at least 31 months.</t>
  </si>
  <si>
    <t xml:space="preserve">with these parameters and a six percent annual discount rate, the net present value (npv) of introducing a new drug is positive as long as the early-patent phase lasts at least </t>
  </si>
  <si>
    <t xml:space="preserve"> months.</t>
  </si>
  <si>
    <t xml:space="preserve">in what follows, i assume a </t>
  </si>
  <si>
    <t>-year early phase and a 7.5-year late phase, which means that pbm services increase the npv of branded-manufacturer revenue by 9 percent and thereby encourages drug innovation.</t>
  </si>
  <si>
    <t xml:space="preserve">in what follows, i assume a four-year early phase and a </t>
  </si>
  <si>
    <t>7.5</t>
  </si>
  <si>
    <t>-year late phase, which means that pbm services increase the npv of branded-manufacturer revenue by 9 percent and thereby encourages drug innovation.</t>
  </si>
  <si>
    <t xml:space="preserve">in what follows, i assume a four-year early phase and a 7.5-year late phase, which means that pbm services increase the npv of branded-manufacturer revenue by </t>
  </si>
  <si>
    <t xml:space="preserve"> percent and thereby encourages drug innovation.</t>
  </si>
  <si>
    <t xml:space="preserve">in order to translate a drug innovation incentive (measured as a proportional increase in the npv of revenue) into a social value of the resulting new drugs, i assume that (i) r&amp;amp;d expenditure is r = </t>
  </si>
  <si>
    <t xml:space="preserve"> percent of revenue, (ii) that the marginal dollar of r&amp;amp;d has expected npv of a dollar to the manufacturer in terms of leading to a marketable new product, and (iii) the manufacturer captures s = 26.6 percent of the (npv) social surplus of its new drugs.</t>
  </si>
  <si>
    <t xml:space="preserve">in order to translate a drug innovation incentive (measured as a proportional increase in the npv of revenue) into a social value of the resulting new drugs, i assume that (i) r&amp;amp;d expenditure is r = 15 percent of revenue, (ii) that the marginal dollar of r&amp;amp;d has expected npv of a dollar to the manufacturer in terms of leading to a marketable new product, and (iii) the manufacturer captures s = </t>
  </si>
  <si>
    <t>26.6</t>
  </si>
  <si>
    <t xml:space="preserve"> percent of the (npv) social surplus of its new drugs.</t>
  </si>
  <si>
    <t>it follows that each dollar of redistribution from manufacturers to consumers has a deadweight cost of (</t>
  </si>
  <si>
    <t>/s1)r = 41 percent in terms of the social opportunity cost associated with less innovation.</t>
  </si>
  <si>
    <t>it follows that each dollar of redistribution from manufacturers to consumers has a deadweight cost of (1/s</t>
  </si>
  <si>
    <t>)r = 41 percent in terms of the social opportunity cost associated with less innovation.</t>
  </si>
  <si>
    <t xml:space="preserve">it follows that each dollar of redistribution from manufacturers to consumers has a deadweight cost of (1/s1)r = </t>
  </si>
  <si>
    <t xml:space="preserve"> percent in terms of the social opportunity cost associated with less innovation.</t>
  </si>
  <si>
    <t>this implies an $</t>
  </si>
  <si>
    <t>13</t>
  </si>
  <si>
    <t xml:space="preserve"> billion annual additional social value created by the drug innovation that is created or accelerated by pbm negotiations with brand manufacturers, as shown in the third row of table 5.</t>
  </si>
  <si>
    <t xml:space="preserve">this implies an $13 billion annual additional social value created by the drug innovation that is created or accelerated by pbm negotiations with brand manufacturers, as shown in the </t>
  </si>
  <si>
    <t xml:space="preserve"> row of table 5.</t>
  </si>
  <si>
    <t xml:space="preserve">this implies an $13 billion annual additional social value created by the drug innovation that is created or accelerated by pbm negotiations with brand manufacturers, as shown in the third row of table </t>
  </si>
  <si>
    <t xml:space="preserve">as estimated in table </t>
  </si>
  <si>
    <t>, pbms’ promotion of generics especially reduces branded-manufacturer revenue at a point in time that, holding constant early- and late-phase rebates, discourages drug innovation.</t>
  </si>
  <si>
    <t xml:space="preserve">as a result, the </t>
  </si>
  <si>
    <t xml:space="preserve"> row of table 5, “generics” column, shows only a $7 billion opportunity cost from reduced drug development.</t>
  </si>
  <si>
    <t xml:space="preserve">as a result, the third row of table </t>
  </si>
  <si>
    <t>, “generics” column, shows only a $7 billion opportunity cost from reduced drug development.</t>
  </si>
  <si>
    <t>as a result, the third row of table 5, “generics” column, shows only a $</t>
  </si>
  <si>
    <t>7</t>
  </si>
  <si>
    <t xml:space="preserve"> billion opportunity cost from reduced drug development.</t>
  </si>
  <si>
    <t>the combined effect of pbm activities toward brands and generics is to encourage drug development to a degree that creates $</t>
  </si>
  <si>
    <t xml:space="preserve"> billion in additional social value annually.</t>
  </si>
  <si>
    <t xml:space="preserve">altogether, the various social net benefits shown in table </t>
  </si>
  <si>
    <t>altogether, the various social net benefits shown in table 5 total $</t>
  </si>
  <si>
    <t xml:space="preserve"> billion annually, as entered in the two “external effects” rows of table 1.</t>
  </si>
  <si>
    <t xml:space="preserve">altogether, the various social net benefits shown in table 5 total $42 billion annually, as entered in the </t>
  </si>
  <si>
    <t xml:space="preserve"> “external effects” rows of table 1.</t>
  </si>
  <si>
    <t xml:space="preserve">altogether, the various social net benefits shown in table 5 total $42 billion annually, as entered in the two “external effects” rows of table </t>
  </si>
  <si>
    <t>that brings the total quantified benefits of pbm to $</t>
  </si>
  <si>
    <t>subtracting the $</t>
  </si>
  <si>
    <t xml:space="preserve"> billion resources used by pbms (and paid by plans) annually in provided their services, the net value created by pbm services is $125 billion, which is the sum of $83 billion in private benefits and the $42 billion in external benefits.</t>
  </si>
  <si>
    <t>subtracting the $22 billion resources used by pbms (and paid by plans) annually in provided their services, the net value created by pbm services is $</t>
  </si>
  <si>
    <t xml:space="preserve"> billion in external benefits.</t>
  </si>
  <si>
    <t>the net value to plans and patients, who are the clients of pbms, is $</t>
  </si>
  <si>
    <t xml:space="preserve"> billion which exceeds the net private benefits due to the redistribution from manufacturers and pharmacies shown in tables 3 and 4.</t>
  </si>
  <si>
    <t xml:space="preserve">the net value to plans and patients, who are the clients of pbms, is $231 billion which exceeds the net private benefits due to the redistribution from manufacturers and pharmacies shown in tables </t>
  </si>
  <si>
    <t xml:space="preserve">the net value to plans and patients, who are the clients of pbms, is $231 billion which exceeds the net private benefits due to the redistribution from manufacturers and pharmacies shown in tables 3 and </t>
  </si>
  <si>
    <t xml:space="preserve">nevertheless, it is worth considering </t>
  </si>
  <si>
    <t xml:space="preserve"> potentially likely substitutes for pbms: government price controls and pbm services self-provided by plans.</t>
  </si>
  <si>
    <t xml:space="preserve">in doing so, the no-pbm estimates already presented in tables </t>
  </si>
  <si>
    <t>-5 and the corresponding economic analysis prove to be useful ingredients.</t>
  </si>
  <si>
    <t>in doing so, the no-pbm estimates already presented in tables 1</t>
  </si>
  <si>
    <t>-5</t>
  </si>
  <si>
    <t xml:space="preserve"> and the corresponding economic analysis prove to be useful ingredients.</t>
  </si>
  <si>
    <t xml:space="preserve">a familiar international alternative to pbm services is government price controls (danzon 2015, p. </t>
  </si>
  <si>
    <t>245</t>
  </si>
  <si>
    <t>, lyles 2017, p. 495).</t>
  </si>
  <si>
    <t xml:space="preserve">a familiar international alternative to pbm services is government price controls (danzon 2015, p. 245, lyles 2017, p. </t>
  </si>
  <si>
    <t>495</t>
  </si>
  <si>
    <t xml:space="preserve">in </t>
  </si>
  <si>
    <t xml:space="preserve"> the european union committed to collective purchasing of covid-19 vaccines, which resulted in population-vaccination delay of about two months (pop 2021).</t>
  </si>
  <si>
    <t xml:space="preserve">in 2020 the european union committed to collective purchasing of covid-19 vaccines, which resulted in population-vaccination delay of about </t>
  </si>
  <si>
    <t xml:space="preserve"> months (pop 2021).</t>
  </si>
  <si>
    <t>mulligan (2021a) estimates that such a delay cost approximately $</t>
  </si>
  <si>
    <t>10000</t>
  </si>
  <si>
    <t xml:space="preserve"> per household in terms of additional mortality and foregone economic and personal activities.</t>
  </si>
  <si>
    <t xml:space="preserve">therefore, price controls likely forego all the private benefits and costs shown in table </t>
  </si>
  <si>
    <t xml:space="preserve"> other than the two pharmacy benefits (unless retail pharmacy charges were also regulated).</t>
  </si>
  <si>
    <t xml:space="preserve">therefore, price controls likely forego all the private benefits and costs shown in table 1 other than the </t>
  </si>
  <si>
    <t xml:space="preserve"> pharmacy benefits (unless retail pharmacy charges were also regulated).</t>
  </si>
  <si>
    <t>specifically, those forgone net benefits are $</t>
  </si>
  <si>
    <t xml:space="preserve">possibly price controls would reduce utilization even below the no-pbm level representing the table </t>
  </si>
  <si>
    <t xml:space="preserve"> baseline, in which case these opportunity costs of price controls would be even greater.</t>
  </si>
  <si>
    <t>following philipson and durie’s (2021) analysis of the lower drug prices now bill (hr</t>
  </si>
  <si>
    <t>), i assume that u.s. price controls would reduce branded manufacturer global revenues by 29 percent, which i take to be a reduction of $179 billion per year.</t>
  </si>
  <si>
    <t xml:space="preserve">following philipson and durie’s (2021) analysis of the lower drug prices now bill (hr3), i assume that u.s. price controls would reduce branded manufacturer global revenues by </t>
  </si>
  <si>
    <t>29</t>
  </si>
  <si>
    <t xml:space="preserve"> percent, which i take to be a reduction of $179 billion per year.</t>
  </si>
  <si>
    <t>following philipson and durie’s (2021) analysis of the lower drug prices now bill (hr3), i assume that u.s. price controls would reduce branded manufacturer global revenues by 29 percent, which i take to be a reduction of $</t>
  </si>
  <si>
    <t>179</t>
  </si>
  <si>
    <t xml:space="preserve"> billion per year.</t>
  </si>
  <si>
    <t>with each $</t>
  </si>
  <si>
    <t xml:space="preserve"> of redistribution from manufacturers to consumers having a deadweight cost of $41 (recall table 5), the net cost of price controls in terms of reduced drug innovation at $74 billion per year plus the $6 billion worth of drug innovation foregone just from eliminating pbm services.</t>
  </si>
  <si>
    <t>with each $100 of redistribution from manufacturers to consumers having a deadweight cost of $</t>
  </si>
  <si>
    <t xml:space="preserve"> (recall table 5), the net cost of price controls in terms of reduced drug innovation at $74 billion per year plus the $6 billion worth of drug innovation foregone just from eliminating pbm services.</t>
  </si>
  <si>
    <t xml:space="preserve">with each $100 of redistribution from manufacturers to consumers having a deadweight cost of $41 (recall table </t>
  </si>
  <si>
    <t>), the net cost of price controls in terms of reduced drug innovation at $74 billion per year plus the $6 billion worth of drug innovation foregone just from eliminating pbm services.</t>
  </si>
  <si>
    <t>with each $100 of redistribution from manufacturers to consumers having a deadweight cost of $41 (recall table 5), the net cost of price controls in terms of reduced drug innovation at $</t>
  </si>
  <si>
    <t xml:space="preserve"> billion per year plus the $6 billion worth of drug innovation foregone just from eliminating pbm services.</t>
  </si>
  <si>
    <t>with each $100 of redistribution from manufacturers to consumers having a deadweight cost of $41 (recall table 5), the net cost of price controls in terms of reduced drug innovation at $74 billion per year plus the $</t>
  </si>
  <si>
    <t xml:space="preserve"> billion worth of drug innovation foregone just from eliminating pbm services.</t>
  </si>
  <si>
    <t>adding in the other sources of value from pbm services that would be eliminated by price controls, the annual value of pbm services relative to price controls is $</t>
  </si>
  <si>
    <t xml:space="preserve">the aggregate benefits of pbm services documented in table </t>
  </si>
  <si>
    <t xml:space="preserve"> vary across transactions.</t>
  </si>
  <si>
    <t>.</t>
  </si>
  <si>
    <t xml:space="preserve">for example, if the cost of self-supply is such that only </t>
  </si>
  <si>
    <t xml:space="preserve"> of the pbm services are worth retaining, then the net value of in-house pbm services would be one fourth (the square of ½) of what is shown in table 1.</t>
  </si>
  <si>
    <t xml:space="preserve">for example, if the cost of self-supply is such that only half of the pbm services are worth retaining, then the net value of in-house pbm services would be </t>
  </si>
  <si>
    <t xml:space="preserve"> fourth (the square of ½) of what is shown in table 1.</t>
  </si>
  <si>
    <t xml:space="preserve">for example, if the cost of self-supply is such that only half of the pbm services are worth retaining, then the net value of in-house pbm services would be one </t>
  </si>
  <si>
    <t>th (the square of ½) of what is shown in table 1.</t>
  </si>
  <si>
    <t xml:space="preserve">for example, if the cost of self-supply is such that only half of the pbm services are worth retaining, then the net value of in-house pbm services would be one fourth (the square of ½) of what is shown in table </t>
  </si>
  <si>
    <t xml:space="preserve">if instead only </t>
  </si>
  <si>
    <t xml:space="preserve"> third are worth retaining, then the net value of in-house pbm services would be one ninth of table 1.</t>
  </si>
  <si>
    <t xml:space="preserve">if instead only one </t>
  </si>
  <si>
    <t xml:space="preserve"> are worth retaining, then the net value of in-house pbm services would be one ninth of table 1.</t>
  </si>
  <si>
    <t xml:space="preserve">if instead only one third are worth retaining, then the net value of in-house pbm services would be one ninth of table </t>
  </si>
  <si>
    <t xml:space="preserve">as a rough guess as to what might happen, i note that </t>
  </si>
  <si>
    <t xml:space="preserve"> major health insurance companies – unitedhealth, anthem, aetna and cigna – already have their own pbm.</t>
  </si>
  <si>
    <t xml:space="preserve">their combined share of private health insurance is </t>
  </si>
  <si>
    <t>48</t>
  </si>
  <si>
    <t xml:space="preserve"> percent (waddill 2021, paavola 2019).</t>
  </si>
  <si>
    <t xml:space="preserve">their combined share of private health insurance is 48 percent (waddill 2021, paavola </t>
  </si>
  <si>
    <t xml:space="preserve">presumably other smaller companies would begin in-house pbm services while at the same time the big </t>
  </si>
  <si>
    <t xml:space="preserve"> do less for their own plans due to the foregone scale economies.</t>
  </si>
  <si>
    <t xml:space="preserve">my best guess of the in-house pbm model is therefore that between </t>
  </si>
  <si>
    <t xml:space="preserve">my best guess of the in-house pbm model is therefore that between one </t>
  </si>
  <si>
    <t xml:space="preserve">my best guess of the in-house pbm model is therefore that between one fourth and </t>
  </si>
  <si>
    <t xml:space="preserve">my best guess of the in-house pbm model is therefore that between one fourth and one </t>
  </si>
  <si>
    <t>my best guess of the in-house pbm model is therefore that between one fourth and one third of pbm services are foregone, putting the net cost of the in-house approach at $</t>
  </si>
  <si>
    <t xml:space="preserve">the value is estimated relative to </t>
  </si>
  <si>
    <t xml:space="preserve"> baselines, with the results summarized in table 6.</t>
  </si>
  <si>
    <t xml:space="preserve">the value is estimated relative to three baselines, with the results summarized in table </t>
  </si>
  <si>
    <t>6.</t>
  </si>
  <si>
    <t>compared to having no pbm services, approximates an early era of u.s. prescription drug plans as well as the current situation in many foreign markets, pbm services are worth at least $</t>
  </si>
  <si>
    <t xml:space="preserve"> billion in social value annually compared to a price-control regime, which would have neither pbm services nor the pace of drug innovation we have today.</t>
  </si>
  <si>
    <t xml:space="preserve">requiring all pbm services to be self-provided by plans would preserve about </t>
  </si>
  <si>
    <t xml:space="preserve">requiring all pbm services to be self-provided by plans would preserve about half of the value of pbm services, but forego the other </t>
  </si>
  <si>
    <t xml:space="preserve">the social value of pbm services relative to </t>
  </si>
  <si>
    <t xml:space="preserve"> baselines</t>
  </si>
  <si>
    <t xml:space="preserve">appendix i: table </t>
  </si>
  <si>
    <t xml:space="preserve"> analytics</t>
  </si>
  <si>
    <t xml:space="preserve">the purpose of this appendix is to provide the analytical framework used to produce the quantitative results shown in table </t>
  </si>
  <si>
    <t>3.</t>
  </si>
  <si>
    <t xml:space="preserve">in this model, the marginal cost of the drug is normalized to </t>
  </si>
  <si>
    <t xml:space="preserve">with no income effects, demand functions that are linear in prices, and efficient quantities that are q = q = </t>
  </si>
  <si>
    <t xml:space="preserve"> (a normalization of quantity units), the preferences must be those described by (up to the quasi-linear term in expenditure on goods other than q and q):</t>
  </si>
  <si>
    <t>to model unique new drugs (section iv), i derive the demand function for a consumer with preferences (</t>
  </si>
  <si>
    <t>) constrained to have q = 0, because, by definition, no competitor exists.</t>
  </si>
  <si>
    <t xml:space="preserve">to model unique new drugs (section iv), i derive the demand function for a consumer with preferences (1) constrained to have q = </t>
  </si>
  <si>
    <t>, because, by definition, no competitor exists.</t>
  </si>
  <si>
    <t xml:space="preserve">rather than trading at p, the q manufacturer and potential consumers could mutually agree to trade units beyond d(p,p) at prices less than p.  some trade of this type, which murphy, topel, and synder (2014) refer to as “quantity commitment discounts” is to be expected given the large gap between p and marginal cost (recall table </t>
  </si>
  <si>
    <t>the symmetric equilibrium full marginal cost of supplying q through a quantity commitment is therefore the left-hand side of (</t>
  </si>
  <si>
    <t>):</t>
  </si>
  <si>
    <t>marginal value equals full marginal cost (</t>
  </si>
  <si>
    <t>),</t>
  </si>
  <si>
    <t xml:space="preserve">the surplus accruing to consumer and q seller from the q quantity commitment is split between the </t>
  </si>
  <si>
    <t xml:space="preserve"> parties in shares  and 1, respectively:</t>
  </si>
  <si>
    <t>note in (</t>
  </si>
  <si>
    <t>) that a q consumer’s alternative to the quantity commitment is to purchase q at list price l and purchase additional units from the competitor, at marginal cost m.  the analogous assumption is made in (8) for the q consumer.</t>
  </si>
  <si>
    <t>note in (7) that a q consumer’s alternative to the quantity commitment is to purchase q at list price l and purchase additional units from the competitor, at marginal cost m.  the analogous assumption is made in (</t>
  </si>
  <si>
    <t>) for the q consumer.</t>
  </si>
  <si>
    <t xml:space="preserve"> of the four model parameters {c,,,}, as well as one of the ex ante equilibrium outcomes (r), are shown in table 2.</t>
  </si>
  <si>
    <t xml:space="preserve">two of the </t>
  </si>
  <si>
    <t xml:space="preserve"> model parameters {c,,,}, as well as one of the ex ante equilibrium outcomes (r), are shown in table 2.</t>
  </si>
  <si>
    <t xml:space="preserve">two of the four model parameters {c,,,}, as well as </t>
  </si>
  <si>
    <t xml:space="preserve"> of the ex ante equilibrium outcomes (r), are shown in table 2.</t>
  </si>
  <si>
    <t xml:space="preserve">two of the four model parameters {c,,,}, as well as one of the ex ante equilibrium outcomes (r), are shown in table </t>
  </si>
  <si>
    <t>taking the midpoint of the partially identified set as my point estimate of , i obtain a point estimate of c from (</t>
  </si>
  <si>
    <t>) that is used for both the oligopoly and monopoly analysis.</t>
  </si>
  <si>
    <t xml:space="preserve">monopoly conditions (i) and (ii) can be illustrated by augmenting figure </t>
  </si>
  <si>
    <t>, as in figure 3 below.</t>
  </si>
  <si>
    <t xml:space="preserve">monopoly conditions (i) and (ii) can be illustrated by augmenting figure 1, as in figure </t>
  </si>
  <si>
    <t xml:space="preserve"> below.</t>
  </si>
  <si>
    <t xml:space="preserve">this addition to total marginal costs is therefore </t>
  </si>
  <si>
    <t>zero</t>
  </si>
  <si>
    <t xml:space="preserve"> at q0 and then, by convexity, increases from there.</t>
  </si>
  <si>
    <t xml:space="preserve"> shows the total marginal costs as a linear blue curve, reflecting the quadratic assumption used in my numerical analysis.</t>
  </si>
  <si>
    <t xml:space="preserve">pbm regulations are predicted to reduce the equilibrium quantity commitment q1 to the extent that they rotate the marginal cost curve counterclockwise in figure </t>
  </si>
  <si>
    <t xml:space="preserve"> also helps illustrate how i infer the quantity effect (q1 q0) of pbm services in the oligopoly case.</t>
  </si>
  <si>
    <t>because each value of c &amp;gt; 0 implies a unique value for q1 between q0 and q2, each also implies a unique rebate rate (given the sharing parameter ).  therefore, at most one nonnegative value of c is consistent with the average rebate rate i observe (</t>
  </si>
  <si>
    <t xml:space="preserve"> percent).</t>
  </si>
  <si>
    <t xml:space="preserve">in the oligopoly case, i estimate that a </t>
  </si>
  <si>
    <t xml:space="preserve"> percent rebate rate is consist with values of c that are small enough to result in quantity commitments close to q2.</t>
  </si>
  <si>
    <t xml:space="preserve"> also shows a version of the calculations using “constant elasticity” demand.</t>
  </si>
  <si>
    <t>that column is derived by replacing the quadratic function (</t>
  </si>
  <si>
    <t>) with (13):</t>
  </si>
  <si>
    <t>that column is derived by replacing the quadratic function (1) with (</t>
  </si>
  <si>
    <t xml:space="preserve">to facilitate comparison between the two columns of table </t>
  </si>
  <si>
    <t>, i fix the second column’s ex ante list price to be the same numerical value as the first column’s.</t>
  </si>
  <si>
    <t>given parameter values {c,,,,l,l} satisfying , a quantity commitment equilibrium under oligopoly (and preferences (</t>
  </si>
  <si>
    <t>)) is a list {q,q,m,m,r,r,q0,q0} satisfying (i), (ii), (iii), (vi), and (vii).</t>
  </si>
  <si>
    <t xml:space="preserve">the value for c is that value that rationalizes the observed </t>
  </si>
  <si>
    <t xml:space="preserve"> percent rebate rate.</t>
  </si>
  <si>
    <t>43</t>
  </si>
  <si>
    <t>-94</t>
  </si>
  <si>
    <t>, 2003, 2007).</t>
  </si>
  <si>
    <t>the $</t>
  </si>
  <si>
    <t xml:space="preserve"> billion does not yet subtract the resource costs of pbm services, which are discussed below and appear on a separate row of table 1.</t>
  </si>
  <si>
    <t>i estimate $</t>
  </si>
  <si>
    <t xml:space="preserve"> billion by multiplying an estimated $374 billion net (of rebate) drug spend for 2020 by sood, shih, et al’s (2017) estimate of the percentage (six) of net drug spend that goes toward pbm costs and profits.</t>
  </si>
  <si>
    <t>i estimate $22 billion by multiplying an estimated $</t>
  </si>
  <si>
    <t>374</t>
  </si>
  <si>
    <t xml:space="preserve"> billion net (of rebate) drug spend for 2020 by sood, shih, et al’s (2017) estimate of the percentage (six) of net drug spend that goes toward pbm costs and profits.</t>
  </si>
  <si>
    <t xml:space="preserve">i estimate $22 billion by multiplying an estimated $374 billion net (of rebate) drug spend for </t>
  </si>
  <si>
    <t xml:space="preserve"> by sood, shih, et al’s (2017) estimate of the percentage (six) of net drug spend that goes toward pbm costs and profits.</t>
  </si>
  <si>
    <t>i estimate $22 billion by multiplying an estimated $374 billion net (of rebate) drug spend for 2020 by sood, shih, et al’s (2017) estimate of the percentage (</t>
  </si>
  <si>
    <t>) of net drug spend that goes toward pbm costs and profits.</t>
  </si>
  <si>
    <t xml:space="preserve">the quotes and history cited in this paragraph are from navarro (1999, p. </t>
  </si>
  <si>
    <t xml:space="preserve">none of the top </t>
  </si>
  <si>
    <t xml:space="preserve"> retail drugstores/supermarket pharmacy companies were launched by health insurers, although historically some large plans maintained their own pharmacies (fein 2022).</t>
  </si>
  <si>
    <t xml:space="preserve">the lowest </t>
  </si>
  <si>
    <t xml:space="preserve"> are all single-payer countries.</t>
  </si>
  <si>
    <t>discussion of utilization rates is conspicuously absent from, e.g., the department of health and human services claim that “rebates … prevent[] competition to lower drug prices…” (</t>
  </si>
  <si>
    <t xml:space="preserve"> fr 2343).</t>
  </si>
  <si>
    <t xml:space="preserve">discussion of utilization rates is conspicuously absent from, e.g., the department of health and human services claim that “rebates … prevent[] competition to lower drug prices…” (84 fr </t>
  </si>
  <si>
    <t>2343</t>
  </si>
  <si>
    <t xml:space="preserve">the demand-system algebra linking table </t>
  </si>
  <si>
    <t>’s parameters to table 3’s results is provided in the appendix.</t>
  </si>
  <si>
    <t xml:space="preserve">the demand-system algebra linking table 2’s parameters to table </t>
  </si>
  <si>
    <t>’s results is provided in the appendix.</t>
  </si>
  <si>
    <t xml:space="preserve">each table </t>
  </si>
  <si>
    <t xml:space="preserve"> entry corresponding to a row in table 3 are the average of the “linear” and “constant elasticity” columns.</t>
  </si>
  <si>
    <t xml:space="preserve">each table 1 entry corresponding to a row in table </t>
  </si>
  <si>
    <t xml:space="preserve"> are the average of the “linear” and “constant elasticity” columns.</t>
  </si>
  <si>
    <t>Page reference</t>
  </si>
  <si>
    <t xml:space="preserve">see also danzon (2015, pp. </t>
  </si>
  <si>
    <t>258</t>
  </si>
  <si>
    <t>-9).</t>
  </si>
  <si>
    <t>see also danzon (2015, pp. 258</t>
  </si>
  <si>
    <t xml:space="preserve">my estimates do not count the positive effect of pbm services on manufacturer profit through the enhanced retail distribution shown in table </t>
  </si>
  <si>
    <t xml:space="preserve">this benefit does not account for plan’s cost of compensating pbms, which is quantified in table </t>
  </si>
  <si>
    <t xml:space="preserve">more than </t>
  </si>
  <si>
    <t>1000</t>
  </si>
  <si>
    <t xml:space="preserve"> plans offer drug coverage to medicare consumers (council of economic advisers march 2019, p. 422).</t>
  </si>
  <si>
    <t xml:space="preserve">more than 1000 plans offer drug coverage to medicare consumers (council of economic advisers march 2019, p. </t>
  </si>
  <si>
    <t>422</t>
  </si>
  <si>
    <t>however, the hypothetical negotiation would also be a benefit of pbm services yet is not reflected in the $</t>
  </si>
  <si>
    <t xml:space="preserve"> billion rebate amount that is the basis for table 3’s third panel.</t>
  </si>
  <si>
    <t xml:space="preserve">however, the hypothetical negotiation would also be a benefit of pbm services yet is not reflected in the $99 billion rebate amount that is the basis for table </t>
  </si>
  <si>
    <t>’s third panel.</t>
  </si>
  <si>
    <t xml:space="preserve">however, the hypothetical negotiation would also be a benefit of pbm services yet is not reflected in the $99 billion rebate amount that is the basis for table 3’s </t>
  </si>
  <si>
    <t xml:space="preserve"> panel.</t>
  </si>
  <si>
    <t xml:space="preserve">consumer willingness to pay is table </t>
  </si>
  <si>
    <t>’s benefit metric.</t>
  </si>
  <si>
    <t xml:space="preserve">in preparing table </t>
  </si>
  <si>
    <t xml:space="preserve"> i record all of the nonpharmacy benefit as an internalized benefit, as it is to the extent that the same plan covers both drug and other healthcare claims.</t>
  </si>
  <si>
    <t xml:space="preserve">at the </t>
  </si>
  <si>
    <t xml:space="preserve"> average hourly wage of $29.36, $6 worth of time is equivalent to 12 minutes (federal reserve bank of st. louis 2022).</t>
  </si>
  <si>
    <t>at the 2020 average hourly wage of $</t>
  </si>
  <si>
    <t>29.36</t>
  </si>
  <si>
    <t>, $6 worth of time is equivalent to 12 minutes (federal reserve bank of st. louis 2022).</t>
  </si>
  <si>
    <t>at the 2020 average hourly wage of $29.36, $</t>
  </si>
  <si>
    <t xml:space="preserve"> worth of time is equivalent to 12 minutes (federal reserve bank of st. louis 2022).</t>
  </si>
  <si>
    <t xml:space="preserve">at the 2020 average hourly wage of $29.36, $6 worth of time is equivalent to </t>
  </si>
  <si>
    <t xml:space="preserve"> minutes (federal reserve bank of st. louis 2022).</t>
  </si>
  <si>
    <t>number of retail dispenses (</t>
  </si>
  <si>
    <t>3.79</t>
  </si>
  <si>
    <t xml:space="preserve"> billion in 2019) is from henry j. kaiser family foundation (2020).</t>
  </si>
  <si>
    <t xml:space="preserve">cea (march 2019) uses a metb of </t>
  </si>
  <si>
    <t xml:space="preserve">omb (1992) recommends a metb of </t>
  </si>
  <si>
    <t>0.25</t>
  </si>
  <si>
    <t>, but this does not include state and local taxes, implicit taxes (which have increased since a-94 was published), or markups in the economy.</t>
  </si>
  <si>
    <t>omb (1992) recommends a metb of 0.25, but this does not include state and local taxes, implicit taxes (which have increased since a</t>
  </si>
  <si>
    <t xml:space="preserve"> was published), or markups in the economy.</t>
  </si>
  <si>
    <t xml:space="preserve">i assume that the subsidy rates are </t>
  </si>
  <si>
    <t>74.5</t>
  </si>
  <si>
    <t xml:space="preserve"> percent for medicare premiums (henry j. kaiser family foundation 2021), 43 percent for employer-sponsored insurance premiums, zero for premiums paid into non-aca individual plans, and zero for out-of-pocket expenses.</t>
  </si>
  <si>
    <t xml:space="preserve">i assume that the subsidy rates are 74.5 percent for medicare premiums (henry j. kaiser family foundation 2021), </t>
  </si>
  <si>
    <t xml:space="preserve"> percent for employer-sponsored insurance premiums, zero for premiums paid into non-aca individual plans, and zero for out-of-pocket expenses.</t>
  </si>
  <si>
    <t xml:space="preserve">i assume that the subsidy rates are 74.5 percent for medicare premiums (henry j. kaiser family foundation 2021), 43 percent for employer-sponsored insurance premiums, </t>
  </si>
  <si>
    <t xml:space="preserve"> for premiums paid into non-aca individual plans, and zero for out-of-pocket expenses.</t>
  </si>
  <si>
    <t xml:space="preserve">i assume that the subsidy rates are 74.5 percent for medicare premiums (henry j. kaiser family foundation 2021), 43 percent for employer-sponsored insurance premiums, zero for premiums paid into non-aca individual plans, and </t>
  </si>
  <si>
    <t xml:space="preserve"> for out-of-pocket expenses.</t>
  </si>
  <si>
    <t xml:space="preserve">the (calendar year </t>
  </si>
  <si>
    <t xml:space="preserve"> from centers for medicare and medicaid services (2021)) weighted average of these rates is 69 percent when weighted by non-drug expenditure and 58 percent when weighted by drug expenditure.</t>
  </si>
  <si>
    <t xml:space="preserve">the (calendar year 2020 from centers for medicare and medicaid services (2021)) weighted average of these rates is </t>
  </si>
  <si>
    <t xml:space="preserve"> percent when weighted by non-drug expenditure and 58 percent when weighted by drug expenditure.</t>
  </si>
  <si>
    <t xml:space="preserve">the (calendar year 2020 from centers for medicare and medicaid services (2021)) weighted average of these rates is 69 percent when weighted by non-drug expenditure and </t>
  </si>
  <si>
    <t xml:space="preserve"> percent when weighted by drug expenditure.</t>
  </si>
  <si>
    <t xml:space="preserve">the “drug plan subsidies” row of table </t>
  </si>
  <si>
    <t xml:space="preserve"> would show somewhat greater estimates to the extent that government also subsidizes out-of-pocket expenses, as discussed further below in connection with medicare part d reinsurance.</t>
  </si>
  <si>
    <t xml:space="preserve">with pbm and post-patent quantity normalized to </t>
  </si>
  <si>
    <t>, market-level quantities are 0.757, 0.947, and 1 in the early-, late-, and post-patent phases, respectively.</t>
  </si>
  <si>
    <t xml:space="preserve">with pbm and post-patent quantity normalized to one, market-level quantities are </t>
  </si>
  <si>
    <t>0.757</t>
  </si>
  <si>
    <t>, 0.947, and 1 in the early-, late-, and post-patent phases, respectively.</t>
  </si>
  <si>
    <t xml:space="preserve">with pbm and post-patent quantity normalized to one, market-level quantities are 0.757, </t>
  </si>
  <si>
    <t>0.947</t>
  </si>
  <si>
    <t>, and 1 in the early-, late-, and post-patent phases, respectively.</t>
  </si>
  <si>
    <t xml:space="preserve">with pbm and post-patent quantity normalized to one, market-level quantities are 0.757, 0.947, and </t>
  </si>
  <si>
    <t xml:space="preserve"> in the early-, late-, and post-patent phases, respectively.</t>
  </si>
  <si>
    <t xml:space="preserve">quantities without pbm services are </t>
  </si>
  <si>
    <t>0.396</t>
  </si>
  <si>
    <t>, 0.706, and 1, respectively.</t>
  </si>
  <si>
    <t xml:space="preserve">quantities without pbm services are 0.396, </t>
  </si>
  <si>
    <t>0.706</t>
  </si>
  <si>
    <t>, and 1, respectively.</t>
  </si>
  <si>
    <t xml:space="preserve">quantities without pbm services are 0.396, 0.706, and </t>
  </si>
  <si>
    <t>, respectively.</t>
  </si>
  <si>
    <t xml:space="preserve">to put it another way, the revenue npv is positive if the early-patent phase lasts at least </t>
  </si>
  <si>
    <t xml:space="preserve"> months and the annual discount rate is at least 10 percent.</t>
  </si>
  <si>
    <t xml:space="preserve">to put it another way, the revenue npv is positive if the early-patent phase lasts at least 24 months and the annual discount rate is at least </t>
  </si>
  <si>
    <t xml:space="preserve">they use a somewhat greater elasticity that would result in greater social benefits of pbm than shown in my table </t>
  </si>
  <si>
    <t xml:space="preserve">102 = </t>
  </si>
  <si>
    <t>102 = 51</t>
  </si>
  <si>
    <t>+16</t>
  </si>
  <si>
    <t>102 = 51+16</t>
  </si>
  <si>
    <t>)-22, where the term in parentheses is the value of reduced tax distortions that pbms deliver through increased utilization and shifting that utilization to generics (recall the comparison with europe).</t>
  </si>
  <si>
    <t>-22</t>
  </si>
  <si>
    <t>, where the term in parentheses is the value of reduced tax distortions that pbms deliver through increased utilization and shifting that utilization to generics (recall the comparison with europe).</t>
  </si>
  <si>
    <t>Chapter reference</t>
  </si>
  <si>
    <t xml:space="preserve">marx (1867/1887) employs this device in chapters </t>
  </si>
  <si>
    <t>, 25, 29, and 31 of his capital, volume i.</t>
  </si>
  <si>
    <t xml:space="preserve">marx (1867/1887) employs this device in chapters 15, </t>
  </si>
  <si>
    <t>, 29, and 31 of his capital, volume i.</t>
  </si>
  <si>
    <t xml:space="preserve">marx (1867/1887) employs this device in chapters 15, 25, </t>
  </si>
  <si>
    <t>, and 31 of his capital, volume i.</t>
  </si>
  <si>
    <t xml:space="preserve">marx (1867/1887) employs this device in chapters 15, 25, 29, and </t>
  </si>
  <si>
    <t xml:space="preserve"> of his capital, volume i.</t>
  </si>
  <si>
    <t xml:space="preserve">this is the “ex poste competitive equilibrium” described by klein and murphy (2008, p. </t>
  </si>
  <si>
    <t>447</t>
  </si>
  <si>
    <t xml:space="preserve">by using the demand function d(), conditions (iv) and (v) already reflect a significant shift of sales from q to q, or vice versa, if </t>
  </si>
  <si>
    <t xml:space="preserve"> of the sellers is not obtain a quantity commitment while the other does.</t>
  </si>
  <si>
    <t>seq</t>
  </si>
  <si>
    <t>Txt before</t>
  </si>
  <si>
    <t>Numword</t>
  </si>
  <si>
    <t>Number</t>
  </si>
  <si>
    <t>Arithmetic</t>
  </si>
  <si>
    <t>Txt after</t>
  </si>
  <si>
    <t>Comment</t>
  </si>
  <si>
    <t>https://obamawhitehouse.archives.gov/sites/default/files/omb/assets/a94/a094.pdf</t>
  </si>
  <si>
    <t>https://www.cdc.gov/nchs/products/databriefs/db334.htm</t>
  </si>
  <si>
    <t>Table 1. Total U.S. Resident Population by Age, Sex, and Series:    April 1, 2020 (In thousands)</t>
  </si>
  <si>
    <t>https://www2.census.gov/programs-surveys/popest/tables/2020/2020-demographic-analysis-estimates/table-1.xlsx</t>
  </si>
  <si>
    <t>Sex and Age on  April 1, 2020</t>
  </si>
  <si>
    <t>Year of birth</t>
  </si>
  <si>
    <t>Series</t>
  </si>
  <si>
    <t>Middle</t>
  </si>
  <si>
    <t>2019-2020</t>
  </si>
  <si>
    <t>2018-2019</t>
  </si>
  <si>
    <t>2017-2018</t>
  </si>
  <si>
    <t>2016-2017</t>
  </si>
  <si>
    <t>2015-2016</t>
  </si>
  <si>
    <t>2014-2015</t>
  </si>
  <si>
    <t>2013-2014</t>
  </si>
  <si>
    <t>2012-2013</t>
  </si>
  <si>
    <t>2011-2012</t>
  </si>
  <si>
    <t>2010-2011</t>
  </si>
  <si>
    <t>2009-2010</t>
  </si>
  <si>
    <t>2008-2009</t>
  </si>
  <si>
    <t>2007-2008</t>
  </si>
  <si>
    <t>2006-2007</t>
  </si>
  <si>
    <t>2005-2006</t>
  </si>
  <si>
    <t>2004-2005</t>
  </si>
  <si>
    <t>2003-2004</t>
  </si>
  <si>
    <t>2002-2003</t>
  </si>
  <si>
    <t>2001-2002</t>
  </si>
  <si>
    <t>2000-2001</t>
  </si>
  <si>
    <t>1999-2000</t>
  </si>
  <si>
    <t>1998-1999</t>
  </si>
  <si>
    <t>1997-1998</t>
  </si>
  <si>
    <t>1996-1997</t>
  </si>
  <si>
    <t>1995-1996</t>
  </si>
  <si>
    <t>1994-1995</t>
  </si>
  <si>
    <t>1993-1994</t>
  </si>
  <si>
    <t>1992-1993</t>
  </si>
  <si>
    <t>1991-1992</t>
  </si>
  <si>
    <t>1990-1991</t>
  </si>
  <si>
    <t>1989-1990</t>
  </si>
  <si>
    <t>1988-1989</t>
  </si>
  <si>
    <t>1987-1988</t>
  </si>
  <si>
    <t>1986-1987</t>
  </si>
  <si>
    <t>1985-1986</t>
  </si>
  <si>
    <t>1984-1985</t>
  </si>
  <si>
    <t>1983-1984</t>
  </si>
  <si>
    <t>1982-1983</t>
  </si>
  <si>
    <t>1981-1982</t>
  </si>
  <si>
    <t>1980-1981</t>
  </si>
  <si>
    <t>1979-1980</t>
  </si>
  <si>
    <t>1978-1979</t>
  </si>
  <si>
    <t>1977-1978</t>
  </si>
  <si>
    <t>1976-1977</t>
  </si>
  <si>
    <t>1975-1976</t>
  </si>
  <si>
    <t>1974-1975</t>
  </si>
  <si>
    <t>1973-1974</t>
  </si>
  <si>
    <t>1972-1973</t>
  </si>
  <si>
    <t>1971-1972</t>
  </si>
  <si>
    <t>1970-1971</t>
  </si>
  <si>
    <t>1969-1970</t>
  </si>
  <si>
    <t>1968-1969</t>
  </si>
  <si>
    <t>1967-1968</t>
  </si>
  <si>
    <t>1966-1967</t>
  </si>
  <si>
    <t>1965-1966</t>
  </si>
  <si>
    <t>1964-1965</t>
  </si>
  <si>
    <t>1963-1964</t>
  </si>
  <si>
    <t>1962-1963</t>
  </si>
  <si>
    <t>1961-1962</t>
  </si>
  <si>
    <t>1960-1961</t>
  </si>
  <si>
    <t>1959-1960</t>
  </si>
  <si>
    <t>1958-1959</t>
  </si>
  <si>
    <t>1957-1958</t>
  </si>
  <si>
    <t>1956-1957</t>
  </si>
  <si>
    <t>1955-1956</t>
  </si>
  <si>
    <t>1954-1955</t>
  </si>
  <si>
    <t>1953-1954</t>
  </si>
  <si>
    <t>1952-1953</t>
  </si>
  <si>
    <t>1951-1952</t>
  </si>
  <si>
    <t>1950-1951</t>
  </si>
  <si>
    <t>1949-1950</t>
  </si>
  <si>
    <t>1948-1949</t>
  </si>
  <si>
    <t>1947-1948</t>
  </si>
  <si>
    <t>1946-1947</t>
  </si>
  <si>
    <t>1945-1946</t>
  </si>
  <si>
    <t>1944-1945</t>
  </si>
  <si>
    <t>1943-1944</t>
  </si>
  <si>
    <t>1942-1943</t>
  </si>
  <si>
    <t>1941-1942</t>
  </si>
  <si>
    <t>1940-1941</t>
  </si>
  <si>
    <t>1939-1940</t>
  </si>
  <si>
    <t>1938-1939</t>
  </si>
  <si>
    <t>1937-1938</t>
  </si>
  <si>
    <t>1936-1937</t>
  </si>
  <si>
    <t>1935-1936</t>
  </si>
  <si>
    <t>85+</t>
  </si>
  <si>
    <t>Before April 1935</t>
  </si>
  <si>
    <t>Male</t>
  </si>
  <si>
    <t>Female</t>
  </si>
  <si>
    <t xml:space="preserve">Notes: Estimates may not sum to totals shown because of rounding. Year of birth refers to events occurring between April 1 and March 31 of the indicated years. </t>
  </si>
  <si>
    <t>Source: U.S. Census Bureau, Population Division, 2020 Demographic Analysis (December 2020 release).</t>
  </si>
  <si>
    <t>Age 20+ using Rx drug in past 30 days</t>
  </si>
  <si>
    <t>Larger percentage going back more than 30 days.  See also older study https://hpi.georgetown.edu/rxdrugs/ using annual data</t>
  </si>
  <si>
    <t>A small fraction of these plans would not include Rx coverage</t>
  </si>
  <si>
    <t>Table 6</t>
  </si>
  <si>
    <t>Table 1</t>
  </si>
  <si>
    <t>"more than"</t>
  </si>
  <si>
    <t>i estimate that these two external benefits are $36 billion and $</t>
  </si>
  <si>
    <t>Table 2</t>
  </si>
  <si>
    <t>Linear demand is factor of 2</t>
  </si>
  <si>
    <t>Altarum (2018)</t>
  </si>
  <si>
    <t>Einav et al Table 2</t>
  </si>
  <si>
    <t xml:space="preserve"> percent of gross brand drug spend, i estimate that utilization is increased by an average of 34-48 percent by such negotiations, accounting for the fact that each manufacturer gains sales by offering rebates but loses sales from competitors’ rebate arrangements.</t>
  </si>
  <si>
    <t>ninety</t>
  </si>
  <si>
    <t xml:space="preserve"> percent of u.s. prescriptions dispensed in 2020 were for generics, but presumably many generics would be used even without pbm services because patients would often have a financial incentive to purchase them.</t>
  </si>
  <si>
    <t>Assumed</t>
  </si>
  <si>
    <t>Lichtenberg (2007)</t>
  </si>
  <si>
    <t>Kaestner and Kahn (2019, p. 597)</t>
  </si>
  <si>
    <t xml:space="preserve"> of pbm services are foregone, putting the net cost of the in-house approach at $57-73 billion annually.</t>
  </si>
  <si>
    <t xml:space="preserve"> third of pbm services are foregone, putting the net cost of the in-house approach at $57-73 billion annually.</t>
  </si>
  <si>
    <t>th and one third of pbm services are foregone, putting the net cost of the in-house approach at $57-73 billion annually.</t>
  </si>
  <si>
    <t xml:space="preserve"> fourth and one third of pbm services are foregone, putting the net cost of the in-house approach at $57-73 billion annually.</t>
  </si>
  <si>
    <t>35</t>
  </si>
  <si>
    <t>Kaestner and Kahn (2012, p. 273)</t>
  </si>
  <si>
    <t>Same as Table 1</t>
  </si>
  <si>
    <t>CEA (March 2019)</t>
  </si>
  <si>
    <t>Table 5</t>
  </si>
  <si>
    <t>68</t>
  </si>
  <si>
    <t>20</t>
  </si>
  <si>
    <t>-78 billion annually.</t>
  </si>
  <si>
    <t>my best guess of the in-house pbm model is therefore that between one fourth and one third of pbm services are foregone, putting the net cost of the in-house approach at $62</t>
  </si>
  <si>
    <t xml:space="preserve"> billion, which is the sum of $83 billion in private benefits and the $54 billion in external benefits.</t>
  </si>
  <si>
    <t>per generic-revenue $</t>
  </si>
  <si>
    <t>in $ billions/year</t>
  </si>
  <si>
    <t>Impact of generics on revenue (Ex poste equilibrium baseline)</t>
  </si>
  <si>
    <t>145</t>
  </si>
  <si>
    <t>i estimate the annual social value of pbm services to be at least $145 billion beyond its resource costs relative to the first baseline, $</t>
  </si>
  <si>
    <t>altogether, i estimate the annual combined value of the various pbm tools to be $145 billion, which nets out the pbm resource costs of $</t>
  </si>
  <si>
    <t>subtracting the $22 billion resources used by pbms (and paid by plans) annually in provided their services, the net value created by pbm services is $145 billion, which is the sum of $</t>
  </si>
  <si>
    <t>subtracting the $22 billion resources used by pbms (and paid by plans) annually in provided their services, the net value created by pbm services is $145 billion, which is the sum of $83 billion in private benefits and the $</t>
  </si>
  <si>
    <t>192</t>
  </si>
  <si>
    <t xml:space="preserve"> billion beyond its resource costs relative to the first baseline, $55-70 billion relative to the second, and $192 billion relative to the price-control regime.</t>
  </si>
  <si>
    <t xml:space="preserve"> billion relative to the second, and $192 billion relative to the price-control regime.</t>
  </si>
  <si>
    <t>64</t>
  </si>
  <si>
    <t>-81</t>
  </si>
  <si>
    <t>-81 billion relative to the second, and $192 billion relative to the price-control regime.</t>
  </si>
  <si>
    <t>i estimate the annual social value of pbm services to be at least $145 billion beyond its resource costs relative to the first baseline, $64</t>
  </si>
  <si>
    <t>i estimate the annual social value of pbm services to be at least $145 billion beyond its resource costs relative to the first baseline, $64-81 billion relative to the second, and $</t>
  </si>
  <si>
    <t xml:space="preserve">i estimate this additional value to be about $40 billion in </t>
  </si>
  <si>
    <t xml:space="preserve"> ($40 billion per year) of the pecuniary nonpharmacy savings.</t>
  </si>
  <si>
    <t xml:space="preserve"> derives from the aforementioned $40 billion annual savings on nonpharmacy health plan expenses.</t>
  </si>
  <si>
    <t>the net social value reflects a $240 billion net benefit for plans and their members, $</t>
  </si>
  <si>
    <t>the net social value reflects a $240 billion net benefit for plans and their members, $148 billion reduced profits for manufacturers and pharmacies, and $</t>
  </si>
  <si>
    <t xml:space="preserve"> billion net benefit for plans and their members, $148 billion reduced profits for manufacturers and pharmacies, and $53 billion in external effects.</t>
  </si>
  <si>
    <t xml:space="preserve"> billion reduced profits for manufacturers and pharmacies, and $53 billion in external effects.</t>
  </si>
  <si>
    <t>240</t>
  </si>
  <si>
    <t>53</t>
  </si>
  <si>
    <t xml:space="preserve"> channels combined is $53 billion annually.</t>
  </si>
  <si>
    <t xml:space="preserve"> total $53 billion annually, as entered in the two “external effects” rows of table 1.</t>
  </si>
  <si>
    <t xml:space="preserve"> billion in private benefits and the $53 billion in external benefits.</t>
  </si>
  <si>
    <t>28</t>
  </si>
  <si>
    <t xml:space="preserve"> shows a combined utilization effect of pbm services of 28 percent.</t>
  </si>
  <si>
    <t xml:space="preserve"> percent as compared to the 28 percent i estimate for the general population from pbm services (bottom of table 4).</t>
  </si>
  <si>
    <t>’s quantity impact, that means reduced health insurance spending on hospitals of about $50 billion annually.</t>
  </si>
  <si>
    <t>, that puts the annual value of reduced tax distortions at $14 billion.</t>
  </si>
  <si>
    <t xml:space="preserve">promotion of generics reduces expenditure by $46 billion annually (table </t>
  </si>
  <si>
    <t xml:space="preserve">promotion of generics reduces expenditure by $46 billion annually (table 4), </t>
  </si>
  <si>
    <t>promotion of generics reduces expenditure by $46 billion annually (table 4), 58 percent of which is government savings, thereby reducing tax distortions by $</t>
  </si>
  <si>
    <t>Two Milliman scenarios</t>
  </si>
  <si>
    <t>MEDPAC p. 389</t>
  </si>
  <si>
    <t>200</t>
  </si>
  <si>
    <t xml:space="preserve">if both phases had pbm services, then annualized early-phase revenue would exceed annualized late-phase revenue by more than </t>
  </si>
  <si>
    <t>Schacht and Thomas (2012, p. 8)</t>
  </si>
  <si>
    <t>92</t>
  </si>
  <si>
    <t>112</t>
  </si>
  <si>
    <t xml:space="preserve">if instead only one third are worth retaining, then the net value of in-house pbm services would be one </t>
  </si>
  <si>
    <t>ninth</t>
  </si>
  <si>
    <t xml:space="preserve"> of table 1.</t>
  </si>
  <si>
    <t xml:space="preserve"> percent of the value of pbm services, but forego the other half largely by increasing the cost of executing pbm services.</t>
  </si>
  <si>
    <t xml:space="preserve"> percent largely by increasing the cost of executing pbm services.</t>
  </si>
  <si>
    <t>Normalization</t>
  </si>
  <si>
    <t>Equation reference</t>
  </si>
  <si>
    <t xml:space="preserve">the $51 billion does not yet subtract the resource costs of pbm services, which are discussed below and appear on a separate row of table </t>
  </si>
  <si>
    <t>Portugal, Sweden, Greece, Finland</t>
  </si>
  <si>
    <t>Rhodes et al (2012)</t>
  </si>
  <si>
    <t>https://fred.stlouisfed.org/series/CES0500000003</t>
  </si>
  <si>
    <t>Year 2020</t>
  </si>
  <si>
    <t>https://www.kff.org/health-costs/state-indicator/total-retail-rx-drugs/</t>
  </si>
  <si>
    <t>-20)-22, where the term in parentheses is the value of reduced tax distortions that pbms deliver through increased utilization and shifting that utilization to generics (recall the comparison with europe).</t>
  </si>
  <si>
    <t>+(47-20)-22, where the term in parentheses is the value of reduced tax distortions that pbms deliver through increased utilization and shifting that utilization to generics (recall the comparison with europe).</t>
  </si>
  <si>
    <t>-20</t>
  </si>
  <si>
    <t>+40</t>
  </si>
  <si>
    <t>102 = 51+16+40+(</t>
  </si>
  <si>
    <t>102 = 51+16+40+(47</t>
  </si>
  <si>
    <t>102 = 51+16+40+(47-20)</t>
  </si>
  <si>
    <t>+40+(47-20)-22, where the term in parentheses is the value of reduced tax distortions that pbms deliver through increased utilization and shifting that utilization to generics (recall the comparison with europe).</t>
  </si>
  <si>
    <t>+16+40+(47-20)-22, where the term in parentheses is the value of reduced tax distortions that pbms deliver through increased utilization and shifting that utilization to generics (recall the comparison with europe).</t>
  </si>
  <si>
    <t xml:space="preserve"> = 51+16+40+(47-20)-22, where the term in parentheses is the value of reduced tax distortions that pbms deliver through increased utilization and shifting that utilization to generics (recall the comparison with europe).</t>
  </si>
  <si>
    <t xml:space="preserve"> percent of the value of those services, but forgo the other half largely by increasing the cost of providing pbm services.</t>
  </si>
  <si>
    <t xml:space="preserve"> percent largely by increasing the cost of providing pbm services.</t>
  </si>
  <si>
    <t>p. 3 of Visante</t>
  </si>
  <si>
    <t>No PBM services</t>
  </si>
  <si>
    <t>Table 6.  The Value to Society of PBM Services</t>
  </si>
  <si>
    <t>Relative to Three Baselines</t>
  </si>
  <si>
    <t>Notes: The price-control baseline also has almost no PBM services.  The value to society includes net benefits to supply-chain participants as well as the net value of government savings and effects on the pace of drug development.</t>
  </si>
  <si>
    <t>Table 5.  External Costs and Benefits of PBM Services</t>
  </si>
  <si>
    <t>External benefit (cost is negative)</t>
  </si>
  <si>
    <t>Fill</t>
  </si>
  <si>
    <t>Quantitative Prose appearing in "The Value of Pharmacy Benefit Management"</t>
  </si>
  <si>
    <t>by Casey B. Mulligan</t>
  </si>
  <si>
    <t>Title</t>
  </si>
  <si>
    <t>Supporting file</t>
  </si>
  <si>
    <t>Table</t>
  </si>
  <si>
    <t>Information Tabs</t>
  </si>
  <si>
    <t>Quantitative Prose</t>
  </si>
  <si>
    <t>Theoretical proofs are in this Mathematica notebook:</t>
  </si>
  <si>
    <t>Exhibits and documentation for "The Value of Pharmacy Benefit Management"</t>
  </si>
  <si>
    <t>NBER working paper, June 2022</t>
  </si>
  <si>
    <t>The Role of Benefit Management in Creating Value in the Pharmaceutical Industry and Beyond</t>
  </si>
  <si>
    <t>Industry Parameters</t>
  </si>
  <si>
    <t>Demand-model results</t>
  </si>
  <si>
    <t>Additional utilization effects of PBM services</t>
  </si>
  <si>
    <t>External costs and benefits of PBM services</t>
  </si>
  <si>
    <t>The Value to Society of PBM services</t>
  </si>
  <si>
    <t>PBMValue.nber.nb</t>
  </si>
  <si>
    <t>Descriptive Statistics on Generic Drug Markets from Wouters et al</t>
  </si>
  <si>
    <t>PBM Background Information</t>
  </si>
  <si>
    <t xml:space="preserve">Table 1. Total U.S. Resident Population by Age, Sex, and Series:    April 1, 2020 (In thousands)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</si>
</sst>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0.0%"/>
    <numFmt numFmtId="165" formatCode="0.0"/>
    <numFmt numFmtId="166" formatCode="[$€-2]\ #,##0.00;[Red]\-[$€-2]\ #,##0.00"/>
    <numFmt numFmtId="167" formatCode="0.000"/>
    <numFmt numFmtId="168" formatCode="0.00000000000000%"/>
    <numFmt numFmtId="169" formatCode="_(* #,##0_);_(* \(#,##0\);_(* &quot;-&quot;??_);_(@_)"/>
  </numFmts>
  <fonts count="18" x14ac:knownFonts="1">
    <font>
      <sz val="12"/>
      <color theme="1"/>
      <name val="Times New Roman"/>
      <family val="2"/>
      <scheme val="minor"/>
    </font>
    <font>
      <sz val="12"/>
      <color theme="1"/>
      <name val="Times New Roman"/>
      <family val="2"/>
      <scheme val="minor"/>
    </font>
    <font>
      <b/>
      <sz val="12"/>
      <color theme="1"/>
      <name val="Times New Roman"/>
      <family val="1"/>
      <scheme val="minor"/>
    </font>
    <font>
      <sz val="12"/>
      <color rgb="FF212121"/>
      <name val="Cambria"/>
      <family val="1"/>
    </font>
    <font>
      <sz val="12"/>
      <color theme="1"/>
      <name val="Times New Roman"/>
      <family val="1"/>
      <scheme val="minor"/>
    </font>
    <font>
      <i/>
      <sz val="12"/>
      <color theme="1"/>
      <name val="Times New Roman"/>
      <family val="1"/>
      <scheme val="minor"/>
    </font>
    <font>
      <sz val="11"/>
      <color indexed="8"/>
      <name val="Times New Roman"/>
      <family val="2"/>
      <scheme val="minor"/>
    </font>
    <font>
      <sz val="12"/>
      <color indexed="8"/>
      <name val="Times New Roman"/>
      <family val="2"/>
      <scheme val="minor"/>
    </font>
    <font>
      <sz val="12"/>
      <color indexed="8"/>
      <name val="Times New Roman"/>
      <family val="1"/>
      <scheme val="minor"/>
    </font>
    <font>
      <sz val="12"/>
      <color rgb="FF000000"/>
      <name val="Times New Roman"/>
      <family val="2"/>
      <scheme val="minor"/>
    </font>
    <font>
      <sz val="10"/>
      <color rgb="FF000000"/>
      <name val="Times New Roman"/>
      <family val="1"/>
    </font>
    <font>
      <b/>
      <sz val="10"/>
      <name val="Arial"/>
      <family val="2"/>
    </font>
    <font>
      <b/>
      <sz val="10"/>
      <color rgb="FF000000"/>
      <name val="Arial"/>
      <family val="2"/>
    </font>
    <font>
      <sz val="10"/>
      <color rgb="FF000000"/>
      <name val="Arial"/>
      <family val="2"/>
    </font>
    <font>
      <sz val="10"/>
      <name val="Arial"/>
      <family val="2"/>
    </font>
    <font>
      <u/>
      <sz val="12"/>
      <color theme="10"/>
      <name val="Times New Roman"/>
      <family val="2"/>
      <scheme val="minor"/>
    </font>
    <font>
      <b/>
      <sz val="12"/>
      <color indexed="8"/>
      <name val="Times New Roman"/>
      <family val="1"/>
      <scheme val="minor"/>
    </font>
    <font>
      <i/>
      <sz val="12"/>
      <color indexed="8"/>
      <name val="Times New Roman"/>
      <family val="1"/>
      <scheme val="minor"/>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C1C1C1"/>
      </right>
      <top style="thin">
        <color rgb="FF000000"/>
      </top>
      <bottom style="thin">
        <color rgb="FF000000"/>
      </bottom>
      <diagonal/>
    </border>
    <border>
      <left style="thin">
        <color rgb="FFC1C1C1"/>
      </left>
      <right style="thin">
        <color rgb="FFC1C1C1"/>
      </right>
      <top style="thin">
        <color rgb="FF000000"/>
      </top>
      <bottom style="thin">
        <color rgb="FF000000"/>
      </bottom>
      <diagonal/>
    </border>
    <border>
      <left style="thin">
        <color rgb="FFC1C1C1"/>
      </left>
      <right style="thin">
        <color indexed="64"/>
      </right>
      <top style="thin">
        <color rgb="FF000000"/>
      </top>
      <bottom style="thin">
        <color rgb="FF000000"/>
      </bottom>
      <diagonal/>
    </border>
    <border>
      <left style="thin">
        <color rgb="FF000000"/>
      </left>
      <right style="thin">
        <color rgb="FF000000"/>
      </right>
      <top/>
      <bottom/>
      <diagonal/>
    </border>
  </borders>
  <cellStyleXfs count="9">
    <xf numFmtId="0" fontId="0" fillId="0" borderId="0"/>
    <xf numFmtId="9" fontId="1" fillId="0" borderId="0" applyFont="0" applyFill="0" applyBorder="0" applyAlignment="0" applyProtection="0"/>
    <xf numFmtId="0" fontId="6" fillId="0" borderId="0"/>
    <xf numFmtId="44" fontId="1" fillId="0" borderId="0" applyFont="0" applyFill="0" applyBorder="0" applyAlignment="0" applyProtection="0"/>
    <xf numFmtId="0" fontId="1" fillId="0" borderId="0"/>
    <xf numFmtId="0" fontId="10" fillId="0" borderId="0"/>
    <xf numFmtId="43" fontId="10" fillId="0" borderId="0" applyFont="0" applyFill="0" applyBorder="0" applyAlignment="0" applyProtection="0"/>
    <xf numFmtId="43" fontId="1" fillId="0" borderId="0" applyFont="0" applyFill="0" applyBorder="0" applyAlignment="0" applyProtection="0"/>
    <xf numFmtId="0" fontId="15" fillId="0" borderId="0" applyNumberFormat="0" applyFill="0" applyBorder="0" applyAlignment="0" applyProtection="0"/>
  </cellStyleXfs>
  <cellXfs count="122">
    <xf numFmtId="0" fontId="0" fillId="0" borderId="0" xfId="0"/>
    <xf numFmtId="0" fontId="2" fillId="0" borderId="0" xfId="0" applyFont="1"/>
    <xf numFmtId="9" fontId="0" fillId="0" borderId="0" xfId="1" applyFont="1"/>
    <xf numFmtId="0" fontId="0" fillId="0" borderId="0" xfId="1" applyNumberFormat="1" applyFont="1"/>
    <xf numFmtId="0" fontId="0" fillId="0" borderId="1" xfId="0" applyBorder="1" applyAlignment="1">
      <alignment horizontal="right"/>
    </xf>
    <xf numFmtId="0" fontId="0" fillId="0" borderId="1" xfId="0" applyBorder="1"/>
    <xf numFmtId="0" fontId="0" fillId="0" borderId="0" xfId="0" quotePrefix="1"/>
    <xf numFmtId="164" fontId="0" fillId="0" borderId="0" xfId="1" applyNumberFormat="1" applyFont="1"/>
    <xf numFmtId="164" fontId="0" fillId="0" borderId="0" xfId="0" applyNumberFormat="1"/>
    <xf numFmtId="165" fontId="0" fillId="0" borderId="0" xfId="0" applyNumberFormat="1"/>
    <xf numFmtId="0" fontId="0" fillId="0" borderId="0" xfId="0" quotePrefix="1" applyAlignment="1">
      <alignment horizontal="right"/>
    </xf>
    <xf numFmtId="1" fontId="0" fillId="0" borderId="0" xfId="0" applyNumberFormat="1"/>
    <xf numFmtId="0" fontId="0" fillId="0" borderId="0" xfId="0" applyAlignment="1">
      <alignment horizontal="left" indent="1"/>
    </xf>
    <xf numFmtId="0" fontId="0" fillId="0" borderId="0" xfId="0" applyAlignment="1">
      <alignment horizontal="left"/>
    </xf>
    <xf numFmtId="0" fontId="3" fillId="0" borderId="0" xfId="0" applyFont="1"/>
    <xf numFmtId="166" fontId="3" fillId="0" borderId="0" xfId="0" applyNumberFormat="1" applyFont="1"/>
    <xf numFmtId="9" fontId="3" fillId="0" borderId="0" xfId="0" applyNumberFormat="1" applyFont="1"/>
    <xf numFmtId="0" fontId="3" fillId="0" borderId="1" xfId="0" applyFont="1" applyBorder="1"/>
    <xf numFmtId="166" fontId="3" fillId="0" borderId="1" xfId="0" applyNumberFormat="1" applyFont="1" applyBorder="1"/>
    <xf numFmtId="9" fontId="3" fillId="0" borderId="1" xfId="0" applyNumberFormat="1" applyFont="1" applyBorder="1"/>
    <xf numFmtId="0" fontId="0" fillId="0" borderId="1" xfId="0" applyBorder="1" applyAlignment="1">
      <alignment horizontal="left"/>
    </xf>
    <xf numFmtId="165" fontId="0" fillId="0" borderId="1" xfId="0" applyNumberFormat="1" applyBorder="1"/>
    <xf numFmtId="0" fontId="0" fillId="0" borderId="0" xfId="0" applyAlignment="1"/>
    <xf numFmtId="0" fontId="0" fillId="0" borderId="0" xfId="0" applyFill="1" applyBorder="1"/>
    <xf numFmtId="0" fontId="0" fillId="0" borderId="0" xfId="0" applyAlignment="1">
      <alignment vertical="top"/>
    </xf>
    <xf numFmtId="0" fontId="0" fillId="0" borderId="0" xfId="0" applyFill="1" applyBorder="1" applyAlignment="1">
      <alignment horizontal="left" wrapText="1"/>
    </xf>
    <xf numFmtId="0" fontId="4" fillId="0" borderId="0" xfId="0" applyFont="1"/>
    <xf numFmtId="9" fontId="0" fillId="0" borderId="0" xfId="0" applyNumberFormat="1"/>
    <xf numFmtId="9" fontId="0" fillId="0" borderId="1" xfId="1" applyFont="1" applyBorder="1"/>
    <xf numFmtId="0" fontId="0" fillId="0" borderId="1" xfId="0" applyBorder="1" applyAlignment="1">
      <alignment horizontal="left" indent="1"/>
    </xf>
    <xf numFmtId="0" fontId="4" fillId="0" borderId="0" xfId="0" applyFont="1" applyAlignment="1">
      <alignment horizontal="left"/>
    </xf>
    <xf numFmtId="0" fontId="5" fillId="0" borderId="0" xfId="0" applyFont="1" applyAlignment="1">
      <alignment horizontal="center"/>
    </xf>
    <xf numFmtId="0" fontId="0" fillId="0" borderId="0" xfId="0" applyAlignment="1">
      <alignment horizontal="left" wrapText="1"/>
    </xf>
    <xf numFmtId="1" fontId="0" fillId="0" borderId="1" xfId="0" applyNumberFormat="1" applyBorder="1"/>
    <xf numFmtId="0" fontId="0" fillId="0" borderId="0" xfId="0" applyAlignment="1">
      <alignment vertical="top" wrapText="1"/>
    </xf>
    <xf numFmtId="0" fontId="0" fillId="0" borderId="0" xfId="0" applyFill="1" applyBorder="1" applyAlignment="1">
      <alignment horizontal="left" vertical="top" indent="1"/>
    </xf>
    <xf numFmtId="1" fontId="0" fillId="0" borderId="0" xfId="0" applyNumberFormat="1" applyAlignment="1">
      <alignment vertical="top"/>
    </xf>
    <xf numFmtId="0" fontId="0" fillId="0" borderId="0" xfId="0" applyFill="1" applyBorder="1" applyAlignment="1">
      <alignment vertical="top"/>
    </xf>
    <xf numFmtId="165" fontId="0" fillId="0" borderId="0" xfId="0" applyNumberFormat="1" applyAlignment="1">
      <alignment horizontal="right"/>
    </xf>
    <xf numFmtId="165" fontId="0" fillId="0" borderId="1" xfId="0" applyNumberFormat="1" applyBorder="1" applyAlignment="1">
      <alignment horizontal="right"/>
    </xf>
    <xf numFmtId="0" fontId="0" fillId="0" borderId="1" xfId="0" applyBorder="1" applyAlignment="1">
      <alignment horizontal="right" wrapText="1"/>
    </xf>
    <xf numFmtId="1" fontId="4" fillId="0" borderId="0" xfId="0" applyNumberFormat="1" applyFont="1"/>
    <xf numFmtId="9" fontId="0" fillId="0" borderId="0" xfId="1" applyNumberFormat="1" applyFont="1"/>
    <xf numFmtId="0" fontId="5" fillId="0" borderId="0" xfId="0" applyFont="1"/>
    <xf numFmtId="0" fontId="0" fillId="0" borderId="1" xfId="0" applyBorder="1" applyAlignment="1"/>
    <xf numFmtId="0" fontId="4" fillId="0" borderId="0" xfId="0" applyFont="1" applyFill="1" applyBorder="1" applyAlignment="1">
      <alignment horizontal="left"/>
    </xf>
    <xf numFmtId="167" fontId="0" fillId="0" borderId="0" xfId="0" applyNumberFormat="1"/>
    <xf numFmtId="2" fontId="0" fillId="0" borderId="0" xfId="0" applyNumberFormat="1"/>
    <xf numFmtId="2" fontId="0" fillId="0" borderId="1" xfId="0" applyNumberFormat="1" applyBorder="1"/>
    <xf numFmtId="167" fontId="0" fillId="0" borderId="1" xfId="0" applyNumberFormat="1" applyBorder="1"/>
    <xf numFmtId="0" fontId="0" fillId="0" borderId="0" xfId="0" applyAlignment="1">
      <alignment horizontal="right"/>
    </xf>
    <xf numFmtId="0" fontId="0" fillId="0" borderId="0" xfId="0" applyBorder="1" applyAlignment="1">
      <alignment horizontal="left"/>
    </xf>
    <xf numFmtId="168" fontId="0" fillId="0" borderId="0" xfId="0" applyNumberFormat="1"/>
    <xf numFmtId="0" fontId="7" fillId="0" borderId="0" xfId="2" applyFont="1"/>
    <xf numFmtId="0" fontId="6" fillId="0" borderId="0" xfId="2"/>
    <xf numFmtId="0" fontId="7" fillId="0" borderId="0" xfId="0" applyFont="1"/>
    <xf numFmtId="0" fontId="0" fillId="0" borderId="0" xfId="0" applyAlignment="1">
      <alignment horizontal="left"/>
    </xf>
    <xf numFmtId="0" fontId="8" fillId="0" borderId="1" xfId="4" applyFont="1" applyBorder="1" applyAlignment="1">
      <alignment wrapText="1"/>
    </xf>
    <xf numFmtId="0" fontId="9" fillId="0" borderId="1" xfId="4" applyFont="1" applyBorder="1" applyAlignment="1">
      <alignment horizontal="right"/>
    </xf>
    <xf numFmtId="0" fontId="8" fillId="0" borderId="1" xfId="4" applyFont="1" applyBorder="1" applyAlignment="1">
      <alignment horizontal="right" wrapText="1"/>
    </xf>
    <xf numFmtId="1" fontId="7" fillId="0" borderId="0" xfId="2" applyNumberFormat="1" applyFont="1"/>
    <xf numFmtId="0" fontId="10" fillId="0" borderId="0" xfId="5" applyAlignment="1">
      <alignment horizontal="left" vertical="top"/>
    </xf>
    <xf numFmtId="0" fontId="11" fillId="0" borderId="7" xfId="5" applyFont="1" applyBorder="1" applyAlignment="1">
      <alignment horizontal="center" wrapText="1"/>
    </xf>
    <xf numFmtId="169" fontId="12" fillId="2" borderId="8" xfId="6" applyNumberFormat="1" applyFont="1" applyFill="1" applyBorder="1" applyAlignment="1">
      <alignment horizontal="right"/>
    </xf>
    <xf numFmtId="169" fontId="12" fillId="2" borderId="9" xfId="6" applyNumberFormat="1" applyFont="1" applyFill="1" applyBorder="1" applyAlignment="1">
      <alignment horizontal="right"/>
    </xf>
    <xf numFmtId="169" fontId="12" fillId="2" borderId="10" xfId="6" applyNumberFormat="1" applyFont="1" applyFill="1" applyBorder="1" applyAlignment="1">
      <alignment horizontal="right"/>
    </xf>
    <xf numFmtId="1" fontId="13" fillId="0" borderId="5" xfId="5" applyNumberFormat="1" applyFont="1" applyBorder="1" applyAlignment="1">
      <alignment horizontal="left" vertical="top" shrinkToFit="1"/>
    </xf>
    <xf numFmtId="0" fontId="14" fillId="0" borderId="5" xfId="5" applyFont="1" applyBorder="1" applyAlignment="1">
      <alignment horizontal="right" vertical="top" wrapText="1"/>
    </xf>
    <xf numFmtId="3" fontId="13" fillId="0" borderId="5" xfId="5" applyNumberFormat="1" applyFont="1" applyBorder="1" applyAlignment="1">
      <alignment horizontal="right" vertical="top" shrinkToFit="1"/>
    </xf>
    <xf numFmtId="1" fontId="13" fillId="0" borderId="11" xfId="5" applyNumberFormat="1" applyFont="1" applyBorder="1" applyAlignment="1">
      <alignment horizontal="left" vertical="top" shrinkToFit="1"/>
    </xf>
    <xf numFmtId="0" fontId="14" fillId="0" borderId="11" xfId="5" applyFont="1" applyBorder="1" applyAlignment="1">
      <alignment horizontal="right" vertical="top" wrapText="1"/>
    </xf>
    <xf numFmtId="3" fontId="13" fillId="0" borderId="11" xfId="5" applyNumberFormat="1" applyFont="1" applyBorder="1" applyAlignment="1">
      <alignment horizontal="right" vertical="top" shrinkToFit="1"/>
    </xf>
    <xf numFmtId="3" fontId="13" fillId="0" borderId="6" xfId="5" applyNumberFormat="1" applyFont="1" applyBorder="1" applyAlignment="1">
      <alignment horizontal="right" vertical="top" shrinkToFit="1"/>
    </xf>
    <xf numFmtId="3" fontId="10" fillId="0" borderId="0" xfId="5" applyNumberFormat="1" applyAlignment="1">
      <alignment horizontal="left" vertical="top"/>
    </xf>
    <xf numFmtId="9" fontId="7" fillId="0" borderId="0" xfId="2" applyNumberFormat="1" applyFont="1"/>
    <xf numFmtId="0" fontId="9" fillId="0" borderId="0" xfId="0" applyFont="1"/>
    <xf numFmtId="9" fontId="7" fillId="0" borderId="0" xfId="1" applyFont="1"/>
    <xf numFmtId="0" fontId="7" fillId="0" borderId="0" xfId="2" quotePrefix="1" applyFont="1"/>
    <xf numFmtId="44" fontId="7" fillId="0" borderId="0" xfId="3" applyFont="1"/>
    <xf numFmtId="0" fontId="9" fillId="0" borderId="0" xfId="0" quotePrefix="1" applyFont="1"/>
    <xf numFmtId="1" fontId="8" fillId="0" borderId="0" xfId="2" applyNumberFormat="1" applyFont="1"/>
    <xf numFmtId="9" fontId="8" fillId="0" borderId="0" xfId="2" applyNumberFormat="1" applyFont="1"/>
    <xf numFmtId="165" fontId="7" fillId="0" borderId="0" xfId="2" applyNumberFormat="1" applyFont="1"/>
    <xf numFmtId="164" fontId="7" fillId="0" borderId="0" xfId="1" applyNumberFormat="1" applyFont="1"/>
    <xf numFmtId="169" fontId="7" fillId="0" borderId="0" xfId="7" applyNumberFormat="1" applyFont="1"/>
    <xf numFmtId="1" fontId="0" fillId="0" borderId="0" xfId="0" quotePrefix="1" applyNumberFormat="1"/>
    <xf numFmtId="9" fontId="6" fillId="0" borderId="0" xfId="2" applyNumberFormat="1"/>
    <xf numFmtId="0" fontId="7" fillId="0" borderId="0" xfId="0" quotePrefix="1" applyFont="1"/>
    <xf numFmtId="167" fontId="7" fillId="0" borderId="0" xfId="0" applyNumberFormat="1" applyFont="1"/>
    <xf numFmtId="1" fontId="7" fillId="0" borderId="0" xfId="0" applyNumberFormat="1" applyFont="1"/>
    <xf numFmtId="0" fontId="0" fillId="0" borderId="0" xfId="0" applyNumberFormat="1"/>
    <xf numFmtId="9" fontId="7" fillId="0" borderId="0" xfId="0" applyNumberFormat="1" applyFont="1"/>
    <xf numFmtId="0" fontId="0" fillId="0" borderId="0" xfId="0" applyFill="1"/>
    <xf numFmtId="0" fontId="2" fillId="0" borderId="0" xfId="0" applyFont="1" applyAlignment="1">
      <alignment horizontal="left" wrapText="1"/>
    </xf>
    <xf numFmtId="0" fontId="0" fillId="0" borderId="0" xfId="0" applyAlignment="1">
      <alignment horizontal="left" wrapText="1"/>
    </xf>
    <xf numFmtId="0" fontId="0" fillId="0" borderId="0" xfId="0" applyBorder="1" applyAlignment="1">
      <alignment horizontal="right" wrapText="1"/>
    </xf>
    <xf numFmtId="0" fontId="0" fillId="0" borderId="1" xfId="0" applyBorder="1" applyAlignment="1">
      <alignment horizontal="right" wrapText="1"/>
    </xf>
    <xf numFmtId="0" fontId="0" fillId="0" borderId="0" xfId="0" applyFill="1" applyBorder="1" applyAlignment="1">
      <alignment horizontal="left" wrapText="1"/>
    </xf>
    <xf numFmtId="0" fontId="5" fillId="0" borderId="0" xfId="0" applyFont="1" applyAlignment="1">
      <alignment horizontal="center"/>
    </xf>
    <xf numFmtId="0" fontId="0" fillId="0" borderId="0" xfId="0" applyAlignment="1">
      <alignment horizontal="center"/>
    </xf>
    <xf numFmtId="0" fontId="2" fillId="0" borderId="0" xfId="0" applyFont="1" applyAlignment="1">
      <alignment horizontal="left"/>
    </xf>
    <xf numFmtId="0" fontId="0" fillId="0" borderId="0" xfId="0" applyAlignment="1">
      <alignment horizontal="left"/>
    </xf>
    <xf numFmtId="0" fontId="0" fillId="0" borderId="0" xfId="0" quotePrefix="1" applyFill="1" applyBorder="1" applyAlignment="1">
      <alignment horizontal="center"/>
    </xf>
    <xf numFmtId="0" fontId="5" fillId="0" borderId="0" xfId="0" applyFont="1" applyAlignment="1">
      <alignment horizontal="left"/>
    </xf>
    <xf numFmtId="0" fontId="11" fillId="0" borderId="2" xfId="5" applyFont="1" applyBorder="1" applyAlignment="1">
      <alignment horizontal="left" vertical="top" wrapText="1"/>
    </xf>
    <xf numFmtId="0" fontId="11" fillId="0" borderId="4" xfId="5" applyFont="1" applyBorder="1" applyAlignment="1">
      <alignment horizontal="left" vertical="top" wrapText="1"/>
    </xf>
    <xf numFmtId="0" fontId="14" fillId="0" borderId="2" xfId="5" applyFont="1" applyBorder="1" applyAlignment="1">
      <alignment horizontal="left" vertical="top" wrapText="1"/>
    </xf>
    <xf numFmtId="0" fontId="14" fillId="0" borderId="3" xfId="5" applyFont="1" applyBorder="1" applyAlignment="1">
      <alignment horizontal="left" vertical="top" wrapText="1"/>
    </xf>
    <xf numFmtId="0" fontId="14" fillId="0" borderId="4" xfId="5" applyFont="1" applyBorder="1" applyAlignment="1">
      <alignment horizontal="left" vertical="top" wrapText="1"/>
    </xf>
    <xf numFmtId="0" fontId="11" fillId="0" borderId="3" xfId="5" applyFont="1" applyBorder="1" applyAlignment="1">
      <alignment horizontal="left" vertical="top" wrapText="1"/>
    </xf>
    <xf numFmtId="0" fontId="11" fillId="0" borderId="5" xfId="5" applyFont="1" applyBorder="1" applyAlignment="1">
      <alignment horizontal="center" vertical="center" wrapText="1"/>
    </xf>
    <xf numFmtId="0" fontId="11" fillId="0" borderId="6" xfId="5" applyFont="1" applyBorder="1" applyAlignment="1">
      <alignment horizontal="center" vertical="center" wrapText="1"/>
    </xf>
    <xf numFmtId="0" fontId="11" fillId="0" borderId="5" xfId="5" applyFont="1" applyBorder="1" applyAlignment="1">
      <alignment horizontal="center" wrapText="1"/>
    </xf>
    <xf numFmtId="0" fontId="11" fillId="0" borderId="6" xfId="5" applyFont="1" applyBorder="1" applyAlignment="1">
      <alignment horizontal="center" wrapText="1"/>
    </xf>
    <xf numFmtId="0" fontId="11" fillId="0" borderId="2" xfId="5" applyFont="1" applyBorder="1" applyAlignment="1">
      <alignment horizontal="center" vertical="top" wrapText="1"/>
    </xf>
    <xf numFmtId="0" fontId="11" fillId="0" borderId="3" xfId="5" applyFont="1" applyBorder="1" applyAlignment="1">
      <alignment horizontal="center" vertical="top" wrapText="1"/>
    </xf>
    <xf numFmtId="0" fontId="11" fillId="0" borderId="4" xfId="5" applyFont="1" applyBorder="1" applyAlignment="1">
      <alignment horizontal="center" vertical="top" wrapText="1"/>
    </xf>
    <xf numFmtId="0" fontId="16" fillId="0" borderId="0" xfId="2" applyFont="1"/>
    <xf numFmtId="0" fontId="8" fillId="0" borderId="0" xfId="0" applyFont="1"/>
    <xf numFmtId="0" fontId="17" fillId="0" borderId="0" xfId="0" applyFont="1"/>
    <xf numFmtId="0" fontId="8" fillId="0" borderId="1" xfId="0" applyFont="1" applyBorder="1"/>
    <xf numFmtId="0" fontId="15" fillId="0" borderId="0" xfId="8"/>
  </cellXfs>
  <cellStyles count="9">
    <cellStyle name="Comma" xfId="7" builtinId="3"/>
    <cellStyle name="Comma 2" xfId="6" xr:uid="{A6C20DDB-58C5-0743-98C5-BE21704FBE74}"/>
    <cellStyle name="Currency" xfId="3" builtinId="4"/>
    <cellStyle name="Hyperlink" xfId="8" builtinId="8"/>
    <cellStyle name="Normal" xfId="0" builtinId="0"/>
    <cellStyle name="Normal 2" xfId="2" xr:uid="{6E649F04-61A7-7346-94BC-525480E3FA65}"/>
    <cellStyle name="Normal 2 2" xfId="5" xr:uid="{2937623D-ABA2-D149-9282-D6E78FFC4BF6}"/>
    <cellStyle name="Normal 3 2" xfId="4" xr:uid="{7CCB6159-58E2-FE4F-B99D-111ED442C53E}"/>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cbmtroma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Classic">
      <a:majorFont>
        <a:latin typeface="Arial"/>
        <a:ea typeface=""/>
        <a:cs typeface=""/>
        <a:font script="Jpan" typeface="ＭＳ Ｐゴシック"/>
        <a:font script="Hang" typeface="돋움"/>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Times New Roman"/>
        <a:ea typeface=""/>
        <a:cs typeface=""/>
        <a:font script="Jpan" typeface="ＭＳ Ｐ明朝"/>
        <a:font script="Hang" typeface="바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3" Type="http://schemas.openxmlformats.org/officeDocument/2006/relationships/hyperlink" Target="https://doi.org/10.1007/s40273-017-0489-1" TargetMode="External"/><Relationship Id="rId2" Type="http://schemas.openxmlformats.org/officeDocument/2006/relationships/hyperlink" Target="https://doi.org/10.1007/s40273-017-0489-1" TargetMode="External"/><Relationship Id="rId1" Type="http://schemas.openxmlformats.org/officeDocument/2006/relationships/hyperlink" Target="https://doi.org/10.1007/s40273-017-0489-1"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D4775-15DD-AC49-8E41-2B2E954B3C17}">
  <dimension ref="A1:E20"/>
  <sheetViews>
    <sheetView tabSelected="1" workbookViewId="0"/>
  </sheetViews>
  <sheetFormatPr baseColWidth="10" defaultRowHeight="16" x14ac:dyDescent="0.2"/>
  <cols>
    <col min="2" max="2" width="2.1640625" bestFit="1" customWidth="1"/>
    <col min="3" max="3" width="66.5" bestFit="1" customWidth="1"/>
  </cols>
  <sheetData>
    <row r="1" spans="1:5" x14ac:dyDescent="0.2">
      <c r="A1" s="1" t="s">
        <v>1227</v>
      </c>
      <c r="B1" s="118"/>
      <c r="C1" s="118"/>
      <c r="D1" s="118"/>
      <c r="E1" s="118"/>
    </row>
    <row r="2" spans="1:5" x14ac:dyDescent="0.2">
      <c r="A2" s="118" t="s">
        <v>1220</v>
      </c>
      <c r="B2" s="118"/>
      <c r="C2" s="118"/>
      <c r="D2" s="118"/>
      <c r="E2" s="118"/>
    </row>
    <row r="3" spans="1:5" x14ac:dyDescent="0.2">
      <c r="A3" s="119" t="s">
        <v>1228</v>
      </c>
      <c r="B3" s="118"/>
      <c r="C3" s="118"/>
      <c r="D3" s="118"/>
      <c r="E3" s="118"/>
    </row>
    <row r="4" spans="1:5" x14ac:dyDescent="0.2">
      <c r="A4" s="118"/>
      <c r="B4" s="118"/>
      <c r="C4" s="118"/>
      <c r="D4" s="118"/>
      <c r="E4" s="118"/>
    </row>
    <row r="5" spans="1:5" x14ac:dyDescent="0.2">
      <c r="A5" s="120"/>
      <c r="B5" s="120"/>
      <c r="C5" s="120" t="s">
        <v>1221</v>
      </c>
      <c r="D5" s="120" t="s">
        <v>1222</v>
      </c>
      <c r="E5" s="118"/>
    </row>
    <row r="6" spans="1:5" x14ac:dyDescent="0.2">
      <c r="A6" s="118" t="s">
        <v>1223</v>
      </c>
      <c r="B6" s="118">
        <v>1</v>
      </c>
      <c r="C6" s="121" t="s">
        <v>1229</v>
      </c>
      <c r="D6" s="118"/>
      <c r="E6" s="118"/>
    </row>
    <row r="7" spans="1:5" x14ac:dyDescent="0.2">
      <c r="A7" s="26" t="s">
        <v>1223</v>
      </c>
      <c r="B7" s="26">
        <v>2</v>
      </c>
      <c r="C7" s="121" t="s">
        <v>1230</v>
      </c>
      <c r="D7" s="118"/>
      <c r="E7" s="118"/>
    </row>
    <row r="8" spans="1:5" x14ac:dyDescent="0.2">
      <c r="A8" s="118" t="s">
        <v>1223</v>
      </c>
      <c r="B8" s="118">
        <v>3</v>
      </c>
      <c r="C8" s="121" t="s">
        <v>1231</v>
      </c>
      <c r="D8" s="118" t="s">
        <v>1235</v>
      </c>
      <c r="E8" s="118"/>
    </row>
    <row r="9" spans="1:5" x14ac:dyDescent="0.2">
      <c r="A9" s="118" t="s">
        <v>1223</v>
      </c>
      <c r="B9" s="118">
        <v>4</v>
      </c>
      <c r="C9" s="121" t="s">
        <v>1232</v>
      </c>
      <c r="D9" s="118"/>
      <c r="E9" s="118"/>
    </row>
    <row r="10" spans="1:5" x14ac:dyDescent="0.2">
      <c r="A10" s="118" t="s">
        <v>1223</v>
      </c>
      <c r="B10" s="118">
        <v>5</v>
      </c>
      <c r="C10" s="121" t="s">
        <v>1233</v>
      </c>
      <c r="D10" s="118"/>
      <c r="E10" s="118"/>
    </row>
    <row r="11" spans="1:5" x14ac:dyDescent="0.2">
      <c r="A11" s="118" t="s">
        <v>1223</v>
      </c>
      <c r="B11" s="118">
        <v>6</v>
      </c>
      <c r="C11" s="121" t="s">
        <v>1234</v>
      </c>
      <c r="D11" s="118"/>
      <c r="E11" s="118"/>
    </row>
    <row r="12" spans="1:5" x14ac:dyDescent="0.2">
      <c r="A12" s="118"/>
      <c r="B12" s="118"/>
      <c r="C12" s="118"/>
      <c r="D12" s="118"/>
      <c r="E12" s="118"/>
    </row>
    <row r="13" spans="1:5" x14ac:dyDescent="0.2">
      <c r="A13" s="118" t="s">
        <v>1224</v>
      </c>
      <c r="B13" s="118"/>
      <c r="C13" s="118"/>
      <c r="D13" s="118"/>
      <c r="E13" s="118"/>
    </row>
    <row r="14" spans="1:5" x14ac:dyDescent="0.2">
      <c r="A14" s="118"/>
      <c r="B14" s="118"/>
      <c r="C14" s="121" t="s">
        <v>1236</v>
      </c>
      <c r="E14" s="118"/>
    </row>
    <row r="15" spans="1:5" x14ac:dyDescent="0.2">
      <c r="A15" s="118"/>
      <c r="B15" s="118"/>
      <c r="C15" s="121" t="s">
        <v>1225</v>
      </c>
      <c r="D15" s="118"/>
      <c r="E15" s="118"/>
    </row>
    <row r="16" spans="1:5" x14ac:dyDescent="0.2">
      <c r="A16" s="118"/>
      <c r="B16" s="118"/>
      <c r="C16" s="121" t="s">
        <v>1237</v>
      </c>
      <c r="D16" s="118"/>
      <c r="E16" s="118"/>
    </row>
    <row r="17" spans="1:5" x14ac:dyDescent="0.2">
      <c r="A17" s="118"/>
      <c r="B17" s="118"/>
      <c r="C17" s="121" t="s">
        <v>1238</v>
      </c>
      <c r="D17" s="118"/>
      <c r="E17" s="118"/>
    </row>
    <row r="18" spans="1:5" x14ac:dyDescent="0.2">
      <c r="A18" s="118"/>
      <c r="B18" s="118"/>
      <c r="C18" s="118"/>
      <c r="D18" s="118"/>
      <c r="E18" s="118"/>
    </row>
    <row r="19" spans="1:5" x14ac:dyDescent="0.2">
      <c r="A19" s="118" t="s">
        <v>1226</v>
      </c>
      <c r="B19" s="118"/>
      <c r="C19" s="118"/>
      <c r="D19" s="118" t="s">
        <v>1235</v>
      </c>
      <c r="E19" s="118"/>
    </row>
    <row r="20" spans="1:5" x14ac:dyDescent="0.2">
      <c r="A20" s="118"/>
      <c r="B20" s="118"/>
      <c r="C20" s="118"/>
      <c r="D20" s="118"/>
      <c r="E20" s="118"/>
    </row>
  </sheetData>
  <hyperlinks>
    <hyperlink ref="C7" location="TblParams!A1" display="Industry Parameters" xr:uid="{475D51B0-E305-7444-B0FD-9F5C53386239}"/>
    <hyperlink ref="C8" location="TblParams!E14" display="Demand-model results" xr:uid="{5FEFA323-F288-5542-8B43-AC7F197BFB54}"/>
    <hyperlink ref="C9" location="TblParams!I14" display="Additional utilization effects of PBM services" xr:uid="{09B9C9FB-3306-534C-8809-C267F68D58B3}"/>
    <hyperlink ref="C6" location="Estimates!A1" display="The Role of Benefit Management in Creating Value in the Pharmaceutical Industry and Beyond" xr:uid="{143A0C39-F98E-6242-95AF-9321341B962A}"/>
    <hyperlink ref="C10" location="Innov!I1" display="External costs and benefits of PBM services" xr:uid="{FC5DCF83-B3F6-A341-9B31-810A1CF2F86A}"/>
    <hyperlink ref="C11" location="Estimates!D4" display="The Value to Society of PBM services" xr:uid="{D59FEC58-C355-2648-9072-F7BCFC53A6EA}"/>
    <hyperlink ref="C14" location="Europe!A1" display="Descriptive Statistics on Generic Drug Markets (2013)" xr:uid="{63221286-3EAE-8C4B-8F9D-9062B4C834CC}"/>
    <hyperlink ref="C16" location="Background!A1" display="PBM Background Information" xr:uid="{67FE07C3-51BF-F84B-BEC3-B0D7AA88960C}"/>
    <hyperlink ref="C15" location="QuantitativeProse!A1" display="Quantitative Prose" xr:uid="{9AEDD6A6-6F0F-6B42-8A69-F413629DA949}"/>
    <hyperlink ref="C17" location="'CensusTable 1'!A1" display="Table 1. Total U.S. Resident Population by Age, Sex, and Series:    April 1, 2020 (In thousands)_x0009__x0009__x0009__x0009_" xr:uid="{117B49C1-C84D-F448-B603-CE6C756AAEA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FE6C0-ED59-9743-BE17-47B8ADEF24D2}">
  <dimension ref="A1:J51"/>
  <sheetViews>
    <sheetView showGridLines="0" workbookViewId="0">
      <selection sqref="A1:B2"/>
    </sheetView>
  </sheetViews>
  <sheetFormatPr baseColWidth="10" defaultRowHeight="16" x14ac:dyDescent="0.2"/>
  <cols>
    <col min="1" max="1" width="55.83203125" customWidth="1"/>
    <col min="2" max="2" width="14.83203125" customWidth="1"/>
    <col min="4" max="4" width="32.83203125" customWidth="1"/>
    <col min="5" max="5" width="12.83203125" customWidth="1"/>
    <col min="6" max="6" width="10.83203125" customWidth="1"/>
    <col min="7" max="7" width="8.83203125" customWidth="1"/>
  </cols>
  <sheetData>
    <row r="1" spans="1:10" x14ac:dyDescent="0.2">
      <c r="A1" s="93" t="s">
        <v>211</v>
      </c>
      <c r="B1" s="93"/>
    </row>
    <row r="2" spans="1:10" x14ac:dyDescent="0.2">
      <c r="A2" s="93"/>
      <c r="B2" s="93"/>
    </row>
    <row r="3" spans="1:10" ht="51" x14ac:dyDescent="0.2">
      <c r="A3" s="5" t="s">
        <v>52</v>
      </c>
      <c r="B3" s="40" t="s">
        <v>53</v>
      </c>
    </row>
    <row r="4" spans="1:10" x14ac:dyDescent="0.2">
      <c r="A4" t="s">
        <v>51</v>
      </c>
      <c r="B4">
        <v>0</v>
      </c>
      <c r="D4" s="1" t="s">
        <v>1213</v>
      </c>
    </row>
    <row r="5" spans="1:10" x14ac:dyDescent="0.2">
      <c r="A5" t="s">
        <v>54</v>
      </c>
      <c r="B5" s="11">
        <f>AVERAGE(TblParams!$F$30:$G$30)</f>
        <v>51.010570099585053</v>
      </c>
      <c r="C5" s="9"/>
      <c r="D5" s="43" t="s">
        <v>1214</v>
      </c>
      <c r="E5" s="95" t="s">
        <v>229</v>
      </c>
      <c r="H5">
        <v>0.25</v>
      </c>
      <c r="I5">
        <f>1/3</f>
        <v>0.33333333333333331</v>
      </c>
      <c r="J5" t="s">
        <v>226</v>
      </c>
    </row>
    <row r="6" spans="1:10" ht="16" customHeight="1" x14ac:dyDescent="0.2">
      <c r="A6" t="s">
        <v>159</v>
      </c>
      <c r="B6" s="11">
        <f>TblParams!$J$23</f>
        <v>15.724779034559695</v>
      </c>
      <c r="C6" s="9"/>
      <c r="D6" s="5" t="s">
        <v>224</v>
      </c>
      <c r="E6" s="96"/>
      <c r="G6" s="51"/>
      <c r="H6">
        <f>1-H5</f>
        <v>0.75</v>
      </c>
      <c r="I6">
        <f>1-I5</f>
        <v>0.66666666666666674</v>
      </c>
      <c r="J6" t="s">
        <v>227</v>
      </c>
    </row>
    <row r="7" spans="1:10" x14ac:dyDescent="0.2">
      <c r="A7" t="s">
        <v>85</v>
      </c>
      <c r="B7" s="11">
        <f>TblParams!J31</f>
        <v>4.8331111954451336</v>
      </c>
      <c r="C7" s="9"/>
      <c r="D7" t="s">
        <v>1212</v>
      </c>
      <c r="E7" s="11">
        <f>$B$17</f>
        <v>145.16003845070423</v>
      </c>
    </row>
    <row r="8" spans="1:10" x14ac:dyDescent="0.2">
      <c r="A8" s="13" t="s">
        <v>140</v>
      </c>
      <c r="B8" s="11">
        <f>TblParams!J35</f>
        <v>2.9597495516685779</v>
      </c>
      <c r="C8" s="9"/>
      <c r="D8" t="s">
        <v>225</v>
      </c>
      <c r="E8" s="11">
        <f>B5+B6+B9+B10-Innov!$J$7-B16+B11+Innov!$L$21*Background!$A$72</f>
        <v>191.71956825365066</v>
      </c>
      <c r="F8" s="6" t="s">
        <v>230</v>
      </c>
    </row>
    <row r="9" spans="1:10" x14ac:dyDescent="0.2">
      <c r="A9" s="22" t="s">
        <v>156</v>
      </c>
      <c r="B9" s="11">
        <f>(Background!$A$68*TblParams!$J$38/0.35)*Background!$A$67*Background!$A$66/2</f>
        <v>40.152741364476917</v>
      </c>
      <c r="C9" s="9"/>
      <c r="D9" t="s">
        <v>235</v>
      </c>
      <c r="E9" s="50" t="str">
        <f>TEXT($H$9,"0")&amp;" to "&amp;TEXT($I$9,"0")</f>
        <v>64 to 81</v>
      </c>
      <c r="F9" s="85"/>
      <c r="G9" s="50"/>
      <c r="H9" s="41">
        <f>(1-H6^2)*$B$17</f>
        <v>63.507516822183106</v>
      </c>
      <c r="I9" s="41">
        <f>(1-I6^2)*$B$17</f>
        <v>80.64446580594678</v>
      </c>
      <c r="J9" t="s">
        <v>228</v>
      </c>
    </row>
    <row r="10" spans="1:10" x14ac:dyDescent="0.2">
      <c r="A10" s="22" t="s">
        <v>209</v>
      </c>
      <c r="B10" s="11">
        <f>Innov!$L$6+Innov!$L$7</f>
        <v>46.832393776189988</v>
      </c>
      <c r="C10" s="9"/>
      <c r="E10" s="50"/>
      <c r="F10" s="10" t="s">
        <v>230</v>
      </c>
    </row>
    <row r="11" spans="1:10" x14ac:dyDescent="0.2">
      <c r="A11" s="22" t="s">
        <v>210</v>
      </c>
      <c r="B11" s="11">
        <f>Innov!$L$9</f>
        <v>6.0652826403970952</v>
      </c>
      <c r="C11" s="9"/>
      <c r="D11" s="94" t="s">
        <v>1215</v>
      </c>
      <c r="E11" s="94"/>
      <c r="F11" s="94"/>
    </row>
    <row r="12" spans="1:10" ht="16" customHeight="1" x14ac:dyDescent="0.2">
      <c r="A12" s="22" t="s">
        <v>106</v>
      </c>
      <c r="B12" s="38" t="s">
        <v>161</v>
      </c>
      <c r="C12" s="9"/>
      <c r="D12" s="94"/>
      <c r="E12" s="94"/>
      <c r="F12" s="94"/>
    </row>
    <row r="13" spans="1:10" x14ac:dyDescent="0.2">
      <c r="A13" s="22" t="s">
        <v>160</v>
      </c>
      <c r="B13" s="38" t="s">
        <v>161</v>
      </c>
      <c r="C13" s="9"/>
      <c r="D13" s="94"/>
      <c r="E13" s="94"/>
      <c r="F13" s="94"/>
    </row>
    <row r="14" spans="1:10" x14ac:dyDescent="0.2">
      <c r="A14" s="5" t="s">
        <v>91</v>
      </c>
      <c r="B14" s="39" t="s">
        <v>161</v>
      </c>
      <c r="D14" s="94"/>
      <c r="E14" s="94"/>
      <c r="F14" s="94"/>
    </row>
    <row r="15" spans="1:10" x14ac:dyDescent="0.2">
      <c r="A15" t="s">
        <v>216</v>
      </c>
      <c r="B15" s="11">
        <f>SUM(B4:B11)</f>
        <v>167.57862766232248</v>
      </c>
      <c r="D15" s="22"/>
      <c r="E15" s="22"/>
      <c r="F15" s="22"/>
    </row>
    <row r="16" spans="1:10" x14ac:dyDescent="0.2">
      <c r="A16" s="5" t="s">
        <v>158</v>
      </c>
      <c r="B16" s="33">
        <f>Background!$A$38</f>
        <v>22.418589211618251</v>
      </c>
    </row>
    <row r="17" spans="1:3" x14ac:dyDescent="0.2">
      <c r="A17" t="s">
        <v>215</v>
      </c>
      <c r="B17" s="11">
        <f>B15-B16</f>
        <v>145.16003845070423</v>
      </c>
      <c r="C17" s="11"/>
    </row>
    <row r="18" spans="1:3" x14ac:dyDescent="0.2">
      <c r="B18" s="11"/>
    </row>
    <row r="19" spans="1:3" x14ac:dyDescent="0.2">
      <c r="A19" s="5" t="s">
        <v>212</v>
      </c>
      <c r="B19" s="33"/>
    </row>
    <row r="20" spans="1:3" x14ac:dyDescent="0.2">
      <c r="A20" t="s">
        <v>214</v>
      </c>
      <c r="B20" s="11">
        <f>SUM($B$4:$B$9)-B16</f>
        <v>92.262362034117118</v>
      </c>
      <c r="C20" s="11"/>
    </row>
    <row r="21" spans="1:3" x14ac:dyDescent="0.2">
      <c r="A21" t="s">
        <v>213</v>
      </c>
      <c r="B21" s="11">
        <f>B20-AVERAGE(TblParams!$F$29:$G$29)-TblParams!$J$22-TblParams!$J$30-TblParams!$J$35*TblParams!$J$30/TblParams!$J$31</f>
        <v>239.85407717038473</v>
      </c>
      <c r="C21" s="9"/>
    </row>
    <row r="22" spans="1:3" x14ac:dyDescent="0.2">
      <c r="B22" s="11"/>
      <c r="C22" s="9"/>
    </row>
    <row r="23" spans="1:3" x14ac:dyDescent="0.2">
      <c r="A23" s="94" t="s">
        <v>157</v>
      </c>
      <c r="B23" s="94"/>
      <c r="C23" s="9"/>
    </row>
    <row r="24" spans="1:3" x14ac:dyDescent="0.2">
      <c r="A24" s="94"/>
      <c r="B24" s="94"/>
      <c r="C24" s="9"/>
    </row>
    <row r="25" spans="1:3" ht="17" x14ac:dyDescent="0.2">
      <c r="A25" s="32" t="s">
        <v>217</v>
      </c>
      <c r="B25" s="32"/>
      <c r="C25" s="9"/>
    </row>
    <row r="26" spans="1:3" x14ac:dyDescent="0.2">
      <c r="B26" s="11"/>
      <c r="C26" s="9"/>
    </row>
    <row r="28" spans="1:3" x14ac:dyDescent="0.2">
      <c r="A28" s="12"/>
      <c r="B28" s="9"/>
      <c r="C28" s="9"/>
    </row>
    <row r="29" spans="1:3" x14ac:dyDescent="0.2">
      <c r="A29" s="12"/>
      <c r="B29" s="9"/>
      <c r="C29" s="9"/>
    </row>
    <row r="32" spans="1:3" x14ac:dyDescent="0.2">
      <c r="A32" s="1"/>
    </row>
    <row r="33" spans="1:3" x14ac:dyDescent="0.2">
      <c r="B33" s="9"/>
      <c r="C33" s="9"/>
    </row>
    <row r="34" spans="1:3" x14ac:dyDescent="0.2">
      <c r="A34" s="13"/>
      <c r="B34" s="9"/>
      <c r="C34" s="9"/>
    </row>
    <row r="35" spans="1:3" x14ac:dyDescent="0.2">
      <c r="A35" s="12"/>
      <c r="B35" s="9"/>
      <c r="C35" s="9"/>
    </row>
    <row r="36" spans="1:3" x14ac:dyDescent="0.2">
      <c r="A36" s="12"/>
      <c r="B36" s="9"/>
      <c r="C36" s="9"/>
    </row>
    <row r="37" spans="1:3" x14ac:dyDescent="0.2">
      <c r="A37" s="13"/>
      <c r="B37" s="9"/>
      <c r="C37" s="9"/>
    </row>
    <row r="38" spans="1:3" x14ac:dyDescent="0.2">
      <c r="A38" s="12"/>
      <c r="B38" s="9"/>
      <c r="C38" s="9"/>
    </row>
    <row r="39" spans="1:3" x14ac:dyDescent="0.2">
      <c r="A39" s="12"/>
      <c r="B39" s="9"/>
      <c r="C39" s="9"/>
    </row>
    <row r="40" spans="1:3" x14ac:dyDescent="0.2">
      <c r="A40" s="13"/>
      <c r="B40" s="9"/>
      <c r="C40" s="9"/>
    </row>
    <row r="41" spans="1:3" x14ac:dyDescent="0.2">
      <c r="A41" s="12"/>
      <c r="B41" s="9"/>
      <c r="C41" s="9"/>
    </row>
    <row r="42" spans="1:3" x14ac:dyDescent="0.2">
      <c r="A42" s="12"/>
      <c r="B42" s="9"/>
      <c r="C42" s="9"/>
    </row>
    <row r="43" spans="1:3" x14ac:dyDescent="0.2">
      <c r="A43" s="12"/>
    </row>
    <row r="44" spans="1:3" x14ac:dyDescent="0.2">
      <c r="A44" s="13"/>
    </row>
    <row r="46" spans="1:3" x14ac:dyDescent="0.2">
      <c r="A46" s="1"/>
    </row>
    <row r="47" spans="1:3" x14ac:dyDescent="0.2">
      <c r="B47" s="2"/>
    </row>
    <row r="48" spans="1:3" x14ac:dyDescent="0.2">
      <c r="B48" s="2"/>
    </row>
    <row r="51" spans="1:1" x14ac:dyDescent="0.2">
      <c r="A51" s="6"/>
    </row>
  </sheetData>
  <mergeCells count="4">
    <mergeCell ref="A1:B2"/>
    <mergeCell ref="A23:B24"/>
    <mergeCell ref="D11:F14"/>
    <mergeCell ref="E5: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81D58-3F1E-BD4E-A8ED-B548718FEAF7}">
  <dimension ref="A1:K51"/>
  <sheetViews>
    <sheetView showGridLines="0" zoomScaleNormal="100" workbookViewId="0"/>
  </sheetViews>
  <sheetFormatPr baseColWidth="10" defaultRowHeight="16" x14ac:dyDescent="0.2"/>
  <cols>
    <col min="1" max="1" width="30.83203125" bestFit="1" customWidth="1"/>
    <col min="3" max="3" width="45.83203125" customWidth="1"/>
    <col min="5" max="5" width="20.83203125" customWidth="1"/>
    <col min="6" max="7" width="16.83203125" customWidth="1"/>
    <col min="9" max="9" width="40.83203125" customWidth="1"/>
    <col min="10" max="10" width="10.83203125" customWidth="1"/>
  </cols>
  <sheetData>
    <row r="1" spans="1:10" x14ac:dyDescent="0.2">
      <c r="A1" s="1" t="s">
        <v>135</v>
      </c>
    </row>
    <row r="2" spans="1:10" x14ac:dyDescent="0.2">
      <c r="A2" t="s">
        <v>114</v>
      </c>
    </row>
    <row r="4" spans="1:10" x14ac:dyDescent="0.2">
      <c r="A4" s="5" t="s">
        <v>111</v>
      </c>
      <c r="B4" s="4" t="s">
        <v>0</v>
      </c>
      <c r="C4" s="5" t="s">
        <v>1</v>
      </c>
    </row>
    <row r="5" spans="1:10" x14ac:dyDescent="0.2">
      <c r="A5" s="23" t="s">
        <v>137</v>
      </c>
    </row>
    <row r="6" spans="1:10" x14ac:dyDescent="0.2">
      <c r="A6" s="12" t="s">
        <v>112</v>
      </c>
      <c r="B6" s="2">
        <v>0.3</v>
      </c>
      <c r="C6" t="s">
        <v>115</v>
      </c>
    </row>
    <row r="7" spans="1:10" ht="34" x14ac:dyDescent="0.2">
      <c r="A7" s="35" t="s">
        <v>113</v>
      </c>
      <c r="B7" s="36">
        <f>Background!A20*Background!A26</f>
        <v>98.970954356846448</v>
      </c>
      <c r="C7" s="34" t="str">
        <f>"2016 industry rebates of $"&amp;TEXT(Background!$A$19,"0")&amp;" billion (Altarum 2018), rescaled to 2020 with gross drug spend."</f>
        <v>2016 industry rebates of $89 billion (Altarum 2018), rescaled to 2020 with gross drug spend.</v>
      </c>
    </row>
    <row r="8" spans="1:10" ht="34" x14ac:dyDescent="0.2">
      <c r="A8" s="37" t="s">
        <v>138</v>
      </c>
      <c r="B8" s="36">
        <f>Background!$A$54</f>
        <v>9.3772256728778451</v>
      </c>
      <c r="C8" s="34" t="s">
        <v>139</v>
      </c>
    </row>
    <row r="9" spans="1:10" x14ac:dyDescent="0.2">
      <c r="A9" s="23" t="s">
        <v>117</v>
      </c>
    </row>
    <row r="10" spans="1:10" ht="34" x14ac:dyDescent="0.2">
      <c r="A10" s="35" t="s">
        <v>118</v>
      </c>
      <c r="B10" s="24">
        <f>-6/(6-1)</f>
        <v>-1.2</v>
      </c>
      <c r="C10" s="34" t="s">
        <v>116</v>
      </c>
    </row>
    <row r="11" spans="1:10" ht="34" x14ac:dyDescent="0.2">
      <c r="A11" s="35" t="s">
        <v>119</v>
      </c>
      <c r="B11" s="24">
        <v>-0.5</v>
      </c>
      <c r="C11" s="34" t="s">
        <v>120</v>
      </c>
    </row>
    <row r="12" spans="1:10" ht="34" x14ac:dyDescent="0.2">
      <c r="A12" s="25" t="s">
        <v>122</v>
      </c>
      <c r="B12" s="2">
        <f>B11/B10</f>
        <v>0.41666666666666669</v>
      </c>
      <c r="C12" t="s">
        <v>121</v>
      </c>
    </row>
    <row r="13" spans="1:10" x14ac:dyDescent="0.2">
      <c r="A13" s="97" t="s">
        <v>123</v>
      </c>
      <c r="B13" s="2"/>
      <c r="C13" s="94" t="s">
        <v>232</v>
      </c>
    </row>
    <row r="14" spans="1:10" x14ac:dyDescent="0.2">
      <c r="A14" s="97"/>
      <c r="C14" s="94"/>
      <c r="E14" s="100" t="s">
        <v>136</v>
      </c>
      <c r="F14" s="100"/>
      <c r="G14" s="100"/>
      <c r="H14" s="100"/>
      <c r="I14" s="1" t="s">
        <v>233</v>
      </c>
    </row>
    <row r="15" spans="1:10" x14ac:dyDescent="0.2">
      <c r="E15" s="101" t="s">
        <v>142</v>
      </c>
      <c r="F15" s="101"/>
      <c r="G15" s="101"/>
      <c r="H15" s="101"/>
    </row>
    <row r="16" spans="1:10" x14ac:dyDescent="0.2">
      <c r="I16" s="98" t="s">
        <v>148</v>
      </c>
      <c r="J16" s="98"/>
    </row>
    <row r="17" spans="1:11" x14ac:dyDescent="0.2">
      <c r="A17" t="s">
        <v>129</v>
      </c>
      <c r="B17" s="2">
        <f>(B10/(B10+1))^(-$B$11)-1</f>
        <v>1.4494897427831783</v>
      </c>
      <c r="F17" s="99" t="s">
        <v>124</v>
      </c>
      <c r="G17" s="99"/>
      <c r="I17" t="s">
        <v>234</v>
      </c>
      <c r="J17" s="2">
        <f>(Europe!$H$20-Europe!$H$19)/2</f>
        <v>0.15447533736621682</v>
      </c>
    </row>
    <row r="18" spans="1:11" x14ac:dyDescent="0.2">
      <c r="F18" s="4" t="s">
        <v>125</v>
      </c>
      <c r="G18" s="4" t="s">
        <v>126</v>
      </c>
      <c r="I18" t="s">
        <v>130</v>
      </c>
      <c r="J18" s="2">
        <f>1-J17+(J17*(1+$B$17))-1</f>
        <v>0.22391041702530234</v>
      </c>
    </row>
    <row r="19" spans="1:11" x14ac:dyDescent="0.2">
      <c r="E19" s="98" t="s">
        <v>127</v>
      </c>
      <c r="F19" s="98"/>
      <c r="G19" s="98"/>
    </row>
    <row r="20" spans="1:11" x14ac:dyDescent="0.2">
      <c r="E20" s="13" t="s">
        <v>130</v>
      </c>
      <c r="F20" s="2">
        <v>0.34201999999999999</v>
      </c>
      <c r="G20" s="2">
        <v>0.47943000000000002</v>
      </c>
      <c r="I20" s="30" t="s">
        <v>131</v>
      </c>
    </row>
    <row r="21" spans="1:11" x14ac:dyDescent="0.2">
      <c r="B21" s="11">
        <f>SUM(B22:B24)</f>
        <v>145.16003845070418</v>
      </c>
      <c r="C21" t="s">
        <v>253</v>
      </c>
      <c r="E21" s="13"/>
      <c r="F21" s="2"/>
      <c r="I21" s="12" t="s">
        <v>219</v>
      </c>
      <c r="J21" s="11">
        <f>AVERAGE($F34:$G34)*Background!$A$63*(Europe!$H$20-Europe!$H$19)/2</f>
        <v>70.712552424265468</v>
      </c>
    </row>
    <row r="22" spans="1:11" x14ac:dyDescent="0.2">
      <c r="B22" s="11">
        <f>B26-B23</f>
        <v>239.8540771703847</v>
      </c>
      <c r="C22" s="12" t="s">
        <v>252</v>
      </c>
      <c r="E22" s="13" t="s">
        <v>133</v>
      </c>
      <c r="I22" s="29" t="s">
        <v>128</v>
      </c>
      <c r="J22" s="33">
        <f>AVERAGE($F35:$G35)*Background!$A$63*(Europe!$H$20-Europe!$H$19)/2</f>
        <v>-54.987773389705772</v>
      </c>
    </row>
    <row r="23" spans="1:11" x14ac:dyDescent="0.2">
      <c r="B23" s="11">
        <f>AVERAGE(TblParams!$F$29:$G$29)+TblParams!$J$22+TblParams!$J$30+TblParams!$J$35*TblParams!$J$30/TblParams!$J$31</f>
        <v>-147.5917151362676</v>
      </c>
      <c r="C23" s="12" t="s">
        <v>247</v>
      </c>
      <c r="E23" s="12" t="s">
        <v>219</v>
      </c>
      <c r="F23" s="27">
        <f>F25-F24</f>
        <v>1.4117059999999999</v>
      </c>
      <c r="G23" s="27">
        <f>G25-G24</f>
        <v>1.2424520000000001</v>
      </c>
      <c r="I23" s="12" t="s">
        <v>105</v>
      </c>
      <c r="J23" s="11">
        <f>AVERAGE($F36:$G36)*Background!$A$63*(Europe!$H$20-Europe!$H$19)/2</f>
        <v>15.724779034559695</v>
      </c>
    </row>
    <row r="24" spans="1:11" x14ac:dyDescent="0.2">
      <c r="B24" s="11">
        <f>SUM(Estimates!B10:B11)</f>
        <v>52.897676416587082</v>
      </c>
      <c r="C24" s="12" t="s">
        <v>254</v>
      </c>
      <c r="E24" s="29" t="s">
        <v>128</v>
      </c>
      <c r="F24" s="28">
        <v>-0.94641799999999998</v>
      </c>
      <c r="G24" s="28">
        <v>-0.67692099999999999</v>
      </c>
    </row>
    <row r="25" spans="1:11" x14ac:dyDescent="0.2">
      <c r="E25" s="12" t="s">
        <v>105</v>
      </c>
      <c r="F25" s="2">
        <v>0.46528799999999998</v>
      </c>
      <c r="G25" s="2">
        <v>0.56553100000000001</v>
      </c>
      <c r="I25" s="98" t="s">
        <v>144</v>
      </c>
      <c r="J25" s="98"/>
    </row>
    <row r="26" spans="1:11" x14ac:dyDescent="0.2">
      <c r="B26" s="11">
        <f>SUM(B27:B29)</f>
        <v>92.262362034117118</v>
      </c>
      <c r="C26" t="s">
        <v>248</v>
      </c>
      <c r="E26" s="12"/>
      <c r="F26" s="2"/>
      <c r="I26" t="s">
        <v>130</v>
      </c>
      <c r="J26" s="7">
        <f>(1-Background!$A$55)*AVERAGE($F$20:$G$20)*$B$8/$B$7</f>
        <v>3.8915063914671871E-3</v>
      </c>
    </row>
    <row r="27" spans="1:11" s="26" customFormat="1" x14ac:dyDescent="0.2">
      <c r="B27" s="11">
        <f>AVERAGE(F30:G30)+J23+J31+J35</f>
        <v>74.528209881258448</v>
      </c>
      <c r="C27" s="12" t="s">
        <v>249</v>
      </c>
      <c r="E27" s="30" t="s">
        <v>131</v>
      </c>
      <c r="I27"/>
      <c r="J27"/>
    </row>
    <row r="28" spans="1:11" x14ac:dyDescent="0.2">
      <c r="B28" s="11">
        <f>Estimates!B9</f>
        <v>40.152741364476917</v>
      </c>
      <c r="C28" s="12" t="s">
        <v>250</v>
      </c>
      <c r="E28" s="12" t="s">
        <v>219</v>
      </c>
      <c r="F28" s="11">
        <f t="shared" ref="F28:G30" si="0">F23*$B$7</f>
        <v>139.71789009128625</v>
      </c>
      <c r="G28" s="11">
        <f t="shared" si="0"/>
        <v>122.9666601825726</v>
      </c>
      <c r="I28" s="13" t="s">
        <v>147</v>
      </c>
      <c r="K28" s="9"/>
    </row>
    <row r="29" spans="1:11" x14ac:dyDescent="0.2">
      <c r="B29" s="11">
        <f>-Estimates!B16</f>
        <v>-22.418589211618251</v>
      </c>
      <c r="C29" s="12" t="s">
        <v>251</v>
      </c>
      <c r="E29" s="29" t="s">
        <v>128</v>
      </c>
      <c r="F29" s="33">
        <f t="shared" si="0"/>
        <v>-93.6678926804979</v>
      </c>
      <c r="G29" s="33">
        <f t="shared" si="0"/>
        <v>-66.995517394190855</v>
      </c>
      <c r="I29" s="12" t="s">
        <v>219</v>
      </c>
      <c r="J29" s="9">
        <f>AVERAGE($F23:$G23)*$B$8</f>
        <v>12.444319268737058</v>
      </c>
      <c r="K29" s="9"/>
    </row>
    <row r="30" spans="1:11" x14ac:dyDescent="0.2">
      <c r="E30" s="12" t="s">
        <v>105</v>
      </c>
      <c r="F30" s="11">
        <f t="shared" si="0"/>
        <v>46.049997410788372</v>
      </c>
      <c r="G30" s="11">
        <f t="shared" si="0"/>
        <v>55.971142788381727</v>
      </c>
      <c r="I30" s="29" t="s">
        <v>146</v>
      </c>
      <c r="J30" s="21">
        <f>AVERAGE($F24:$G24)*$B$8</f>
        <v>-7.6112080732919249</v>
      </c>
      <c r="K30" s="9"/>
    </row>
    <row r="31" spans="1:11" x14ac:dyDescent="0.2">
      <c r="I31" s="12" t="s">
        <v>105</v>
      </c>
      <c r="J31" s="9">
        <f>AVERAGE($F25:$G25)*$B$8</f>
        <v>4.8331111954451336</v>
      </c>
    </row>
    <row r="32" spans="1:11" x14ac:dyDescent="0.2">
      <c r="E32" s="98" t="s">
        <v>132</v>
      </c>
      <c r="F32" s="98"/>
      <c r="G32" s="98"/>
    </row>
    <row r="33" spans="5:11" x14ac:dyDescent="0.2">
      <c r="E33" s="13" t="s">
        <v>134</v>
      </c>
      <c r="F33" s="31"/>
      <c r="G33" s="31"/>
      <c r="I33" s="98" t="s">
        <v>145</v>
      </c>
      <c r="J33" s="98"/>
    </row>
    <row r="34" spans="5:11" x14ac:dyDescent="0.2">
      <c r="E34" s="12" t="s">
        <v>219</v>
      </c>
      <c r="F34" s="2">
        <f>F36-F35</f>
        <v>4.264705882352942</v>
      </c>
      <c r="G34" s="2">
        <f>G36-G35</f>
        <v>2.8989794855663567</v>
      </c>
      <c r="I34" s="13" t="s">
        <v>130</v>
      </c>
      <c r="J34" s="7">
        <f>J26*J35/J31</f>
        <v>2.383120071459396E-3</v>
      </c>
      <c r="K34" s="9"/>
    </row>
    <row r="35" spans="5:11" x14ac:dyDescent="0.2">
      <c r="E35" s="29" t="s">
        <v>128</v>
      </c>
      <c r="F35" s="28">
        <f>-2*F36*$B$10/$B$11</f>
        <v>-3.5294117647058831</v>
      </c>
      <c r="G35" s="28">
        <f>(($B$10/(1+$B$10))^$B$11)/(1+$B$10)</f>
        <v>-2.0412414523193152</v>
      </c>
      <c r="I35" s="13" t="s">
        <v>223</v>
      </c>
      <c r="J35" s="9">
        <f>J31*Background!$A$29/(1-Background!$A$29)</f>
        <v>2.9597495516685779</v>
      </c>
    </row>
    <row r="36" spans="5:11" x14ac:dyDescent="0.2">
      <c r="E36" s="12" t="s">
        <v>105</v>
      </c>
      <c r="F36" s="2">
        <f>-$B$11/(2*(1+$B$10)*($B$11+$B$10))</f>
        <v>0.73529411764705899</v>
      </c>
      <c r="G36" s="2">
        <f>($B$10/(1+$B$10))^$B$11-((($B$10/(1+$B$10))^($B$11+1))*$B$11+1)/($B$11+1)</f>
        <v>0.85773803324704123</v>
      </c>
    </row>
    <row r="37" spans="5:11" x14ac:dyDescent="0.2">
      <c r="I37" s="98" t="s">
        <v>149</v>
      </c>
      <c r="J37" s="98"/>
    </row>
    <row r="38" spans="5:11" ht="16" customHeight="1" x14ac:dyDescent="0.2">
      <c r="E38" s="94" t="s">
        <v>143</v>
      </c>
      <c r="F38" s="94"/>
      <c r="G38" s="94"/>
      <c r="I38" t="s">
        <v>150</v>
      </c>
      <c r="J38" s="2">
        <f>(Background!$A$55+(1-Background!$A$55)*(1+AVERAGE($F$20:$G$20)))*(1+J18)*(1+J26)*(1+J34)-1</f>
        <v>0.28218629454486788</v>
      </c>
    </row>
    <row r="39" spans="5:11" x14ac:dyDescent="0.2">
      <c r="E39" s="94"/>
      <c r="F39" s="94"/>
      <c r="G39" s="94"/>
    </row>
    <row r="40" spans="5:11" ht="16" customHeight="1" x14ac:dyDescent="0.2">
      <c r="E40" s="94"/>
      <c r="F40" s="94"/>
      <c r="G40" s="94"/>
    </row>
    <row r="41" spans="5:11" x14ac:dyDescent="0.2">
      <c r="E41" s="94"/>
      <c r="F41" s="94"/>
      <c r="G41" s="94"/>
    </row>
    <row r="44" spans="5:11" x14ac:dyDescent="0.2">
      <c r="E44" t="s">
        <v>164</v>
      </c>
      <c r="F44" s="11"/>
      <c r="G44" s="11"/>
    </row>
    <row r="45" spans="5:11" x14ac:dyDescent="0.2">
      <c r="E45" s="12" t="s">
        <v>165</v>
      </c>
      <c r="F45" s="42">
        <f>(1+F20)*(1-$B$6)*(1+$J$26)*(1+$J$34)*0.80829-1</f>
        <v>-0.23590957334391827</v>
      </c>
      <c r="G45" s="42">
        <f>(1+G20)*(1-$B$6)*(1+$J$26)*(1+$J$34)*0.80829-1</f>
        <v>-0.15767402877169701</v>
      </c>
    </row>
    <row r="46" spans="5:11" x14ac:dyDescent="0.2">
      <c r="E46" s="12" t="s">
        <v>166</v>
      </c>
      <c r="F46" s="11">
        <f>Background!$A$26-Background!$A$63</f>
        <v>344.81410788381731</v>
      </c>
      <c r="G46" s="11">
        <f>Background!$A$26-Background!$A$63</f>
        <v>344.81410788381731</v>
      </c>
    </row>
    <row r="47" spans="5:11" x14ac:dyDescent="0.2">
      <c r="E47" s="12" t="s">
        <v>167</v>
      </c>
      <c r="F47" s="11">
        <f>F45*F46</f>
        <v>-81.344949073835153</v>
      </c>
      <c r="G47" s="11">
        <f>G45*G46</f>
        <v>-54.368229567360046</v>
      </c>
    </row>
    <row r="49" spans="5:7" x14ac:dyDescent="0.2">
      <c r="E49" s="56" t="s">
        <v>1145</v>
      </c>
    </row>
    <row r="50" spans="5:7" x14ac:dyDescent="0.2">
      <c r="E50" s="12" t="s">
        <v>1143</v>
      </c>
      <c r="F50" s="2">
        <f>(B10+B11+B10*B11)/((B10+B11)*(1+B10))</f>
        <v>-3.2352941176470598</v>
      </c>
      <c r="G50" s="2">
        <f>1-(($B$10/(1+$B$10))^(1+$B$11))</f>
        <v>-1.4494897427831783</v>
      </c>
    </row>
    <row r="51" spans="5:7" x14ac:dyDescent="0.2">
      <c r="E51" s="12" t="s">
        <v>1144</v>
      </c>
      <c r="F51" s="11">
        <f>F50*Background!$A$63*(Europe!$H$20-Europe!$H$19)/2</f>
        <v>-63.871008608655195</v>
      </c>
      <c r="G51" s="11">
        <f>G50*Background!$A$63*(Europe!$H$20-Europe!$H$19)/2</f>
        <v>-28.615751295833636</v>
      </c>
    </row>
  </sheetData>
  <mergeCells count="12">
    <mergeCell ref="A13:A14"/>
    <mergeCell ref="C13:C14"/>
    <mergeCell ref="E38:G41"/>
    <mergeCell ref="I25:J25"/>
    <mergeCell ref="I33:J33"/>
    <mergeCell ref="I16:J16"/>
    <mergeCell ref="I37:J37"/>
    <mergeCell ref="F17:G17"/>
    <mergeCell ref="E19:G19"/>
    <mergeCell ref="E32:G32"/>
    <mergeCell ref="E14:H14"/>
    <mergeCell ref="E15:H15"/>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ACC4C-70CF-E842-B57E-E2CCE3D843D2}">
  <dimension ref="A1:I20"/>
  <sheetViews>
    <sheetView workbookViewId="0"/>
  </sheetViews>
  <sheetFormatPr baseColWidth="10" defaultRowHeight="16" x14ac:dyDescent="0.2"/>
  <cols>
    <col min="1" max="1" width="15.33203125" bestFit="1" customWidth="1"/>
  </cols>
  <sheetData>
    <row r="1" spans="1:9" x14ac:dyDescent="0.2">
      <c r="A1" s="1" t="s">
        <v>72</v>
      </c>
    </row>
    <row r="2" spans="1:9" x14ac:dyDescent="0.2">
      <c r="A2" t="s">
        <v>73</v>
      </c>
      <c r="B2" t="s">
        <v>74</v>
      </c>
    </row>
    <row r="4" spans="1:9" x14ac:dyDescent="0.2">
      <c r="C4" s="99" t="s">
        <v>75</v>
      </c>
      <c r="D4" s="99"/>
      <c r="E4" s="99" t="s">
        <v>78</v>
      </c>
      <c r="F4" s="99"/>
      <c r="H4" s="99" t="s">
        <v>80</v>
      </c>
      <c r="I4" s="99"/>
    </row>
    <row r="5" spans="1:9" x14ac:dyDescent="0.2">
      <c r="A5" s="5" t="s">
        <v>70</v>
      </c>
      <c r="B5" s="5" t="s">
        <v>71</v>
      </c>
      <c r="C5" s="4" t="s">
        <v>76</v>
      </c>
      <c r="D5" s="4" t="s">
        <v>77</v>
      </c>
      <c r="E5" s="4" t="s">
        <v>76</v>
      </c>
      <c r="F5" s="4" t="s">
        <v>77</v>
      </c>
      <c r="G5" s="20" t="s">
        <v>79</v>
      </c>
      <c r="H5" s="4" t="s">
        <v>81</v>
      </c>
      <c r="I5" s="4" t="s">
        <v>0</v>
      </c>
    </row>
    <row r="6" spans="1:9" x14ac:dyDescent="0.2">
      <c r="A6" s="14" t="s">
        <v>58</v>
      </c>
      <c r="B6" s="14">
        <v>11.2</v>
      </c>
      <c r="C6" s="15">
        <v>0.45</v>
      </c>
      <c r="D6" s="15">
        <v>40.6</v>
      </c>
      <c r="E6" s="14">
        <v>4.2</v>
      </c>
      <c r="F6" s="14">
        <v>251.6</v>
      </c>
      <c r="G6" s="16">
        <v>0.56000000000000005</v>
      </c>
      <c r="H6" s="16">
        <v>0.32</v>
      </c>
      <c r="I6" s="16">
        <v>0.14000000000000001</v>
      </c>
    </row>
    <row r="7" spans="1:9" x14ac:dyDescent="0.2">
      <c r="A7" s="14" t="s">
        <v>59</v>
      </c>
      <c r="B7" s="14">
        <v>5.6</v>
      </c>
      <c r="C7" s="15">
        <v>0.17</v>
      </c>
      <c r="D7" s="15">
        <v>29.6</v>
      </c>
      <c r="E7" s="14">
        <v>2.7</v>
      </c>
      <c r="F7" s="14">
        <v>481.6</v>
      </c>
      <c r="G7" s="16">
        <v>0.56000000000000005</v>
      </c>
      <c r="H7" s="16">
        <v>0.54</v>
      </c>
      <c r="I7" s="16">
        <v>0.14000000000000001</v>
      </c>
    </row>
    <row r="8" spans="1:9" x14ac:dyDescent="0.2">
      <c r="A8" s="14" t="s">
        <v>60</v>
      </c>
      <c r="B8" s="14">
        <v>66</v>
      </c>
      <c r="C8" s="15">
        <v>4.1399999999999997</v>
      </c>
      <c r="D8" s="15">
        <v>62.8</v>
      </c>
      <c r="E8" s="14">
        <v>25.6</v>
      </c>
      <c r="F8" s="14">
        <v>387.9</v>
      </c>
      <c r="G8" s="16">
        <v>0.52</v>
      </c>
      <c r="H8" s="16">
        <v>0.3</v>
      </c>
      <c r="I8" s="16">
        <v>0.16</v>
      </c>
    </row>
    <row r="9" spans="1:9" x14ac:dyDescent="0.2">
      <c r="A9" s="14" t="s">
        <v>61</v>
      </c>
      <c r="B9" s="14">
        <v>82.1</v>
      </c>
      <c r="C9" s="15">
        <v>5.2</v>
      </c>
      <c r="D9" s="15">
        <v>63.4</v>
      </c>
      <c r="E9" s="14">
        <v>37.6</v>
      </c>
      <c r="F9" s="14">
        <v>458.3</v>
      </c>
      <c r="G9" s="16">
        <v>0.51</v>
      </c>
      <c r="H9" s="16">
        <v>0.8</v>
      </c>
      <c r="I9" s="16">
        <v>0.37</v>
      </c>
    </row>
    <row r="10" spans="1:9" x14ac:dyDescent="0.2">
      <c r="A10" s="14" t="s">
        <v>62</v>
      </c>
      <c r="B10" s="14">
        <v>11</v>
      </c>
      <c r="C10" s="15">
        <v>0.45</v>
      </c>
      <c r="D10" s="15">
        <v>41</v>
      </c>
      <c r="E10" s="14">
        <v>2.2999999999999998</v>
      </c>
      <c r="F10" s="14">
        <v>207.4</v>
      </c>
      <c r="G10" s="16">
        <v>0.67</v>
      </c>
      <c r="H10" s="16">
        <v>0.2</v>
      </c>
      <c r="I10" s="16">
        <v>0.15</v>
      </c>
    </row>
    <row r="11" spans="1:9" x14ac:dyDescent="0.2">
      <c r="A11" s="14" t="s">
        <v>63</v>
      </c>
      <c r="B11" s="14">
        <v>60.2</v>
      </c>
      <c r="C11" s="15">
        <v>2.08</v>
      </c>
      <c r="D11" s="15">
        <v>34.5</v>
      </c>
      <c r="E11" s="14">
        <v>15.3</v>
      </c>
      <c r="F11" s="14">
        <v>254</v>
      </c>
      <c r="G11" s="16">
        <v>0.47</v>
      </c>
      <c r="H11" s="16">
        <v>0.19</v>
      </c>
      <c r="I11" s="16">
        <v>0.11</v>
      </c>
    </row>
    <row r="12" spans="1:9" x14ac:dyDescent="0.2">
      <c r="A12" s="14" t="s">
        <v>64</v>
      </c>
      <c r="B12" s="14">
        <v>16.8</v>
      </c>
      <c r="C12" s="15">
        <v>0.5</v>
      </c>
      <c r="D12" s="15">
        <v>29.8</v>
      </c>
      <c r="E12" s="14">
        <v>7.5</v>
      </c>
      <c r="F12" s="14">
        <v>445.7</v>
      </c>
      <c r="G12" s="16">
        <v>0.47</v>
      </c>
      <c r="H12" s="16">
        <v>0.7</v>
      </c>
      <c r="I12" s="16">
        <v>0.16</v>
      </c>
    </row>
    <row r="13" spans="1:9" x14ac:dyDescent="0.2">
      <c r="A13" s="14" t="s">
        <v>65</v>
      </c>
      <c r="B13" s="14">
        <v>38</v>
      </c>
      <c r="C13" s="15">
        <v>1.55</v>
      </c>
      <c r="D13" s="15">
        <v>40.9</v>
      </c>
      <c r="E13" s="14">
        <v>16.2</v>
      </c>
      <c r="F13" s="14">
        <v>425.5</v>
      </c>
      <c r="G13" s="16">
        <v>0.46</v>
      </c>
      <c r="H13" s="16">
        <v>0.56999999999999995</v>
      </c>
      <c r="I13" s="16">
        <v>0.42</v>
      </c>
    </row>
    <row r="14" spans="1:9" x14ac:dyDescent="0.2">
      <c r="A14" s="14" t="s">
        <v>66</v>
      </c>
      <c r="B14" s="14">
        <v>10.5</v>
      </c>
      <c r="C14" s="15">
        <v>0.47</v>
      </c>
      <c r="D14" s="15">
        <v>45.1</v>
      </c>
      <c r="E14" s="14">
        <v>2.8</v>
      </c>
      <c r="F14" s="14">
        <v>401.1</v>
      </c>
      <c r="G14" s="16">
        <v>0.49</v>
      </c>
      <c r="H14" s="16">
        <v>0.39</v>
      </c>
      <c r="I14" s="16">
        <v>0.23</v>
      </c>
    </row>
    <row r="15" spans="1:9" x14ac:dyDescent="0.2">
      <c r="A15" s="14" t="s">
        <v>67</v>
      </c>
      <c r="B15" s="14">
        <v>46.6</v>
      </c>
      <c r="C15" s="15">
        <v>2.12</v>
      </c>
      <c r="D15" s="15">
        <v>45.6</v>
      </c>
      <c r="E15" s="14">
        <v>19.399999999999999</v>
      </c>
      <c r="F15" s="14">
        <v>416</v>
      </c>
      <c r="G15" s="16">
        <v>0.54</v>
      </c>
      <c r="H15" s="16">
        <v>0.47</v>
      </c>
      <c r="I15" s="16">
        <v>0.21</v>
      </c>
    </row>
    <row r="16" spans="1:9" x14ac:dyDescent="0.2">
      <c r="A16" s="14" t="s">
        <v>68</v>
      </c>
      <c r="B16" s="14">
        <v>9.6</v>
      </c>
      <c r="C16" s="15">
        <v>0.32</v>
      </c>
      <c r="D16" s="15">
        <v>33.799999999999997</v>
      </c>
      <c r="E16" s="14">
        <v>3.8</v>
      </c>
      <c r="F16" s="14">
        <v>399.2</v>
      </c>
      <c r="G16" s="16">
        <v>0.72</v>
      </c>
      <c r="H16" s="16">
        <v>0.44</v>
      </c>
      <c r="I16" s="16">
        <v>0.15</v>
      </c>
    </row>
    <row r="17" spans="1:9" x14ac:dyDescent="0.2">
      <c r="A17" s="14" t="s">
        <v>69</v>
      </c>
      <c r="B17" s="14">
        <v>8.1</v>
      </c>
      <c r="C17" s="15">
        <v>0.51</v>
      </c>
      <c r="D17" s="15">
        <v>63.4</v>
      </c>
      <c r="E17" s="14">
        <v>1.8</v>
      </c>
      <c r="F17" s="14">
        <v>231.7</v>
      </c>
      <c r="G17" s="16">
        <v>0.71</v>
      </c>
      <c r="H17" s="16">
        <v>0.17</v>
      </c>
      <c r="I17" s="16">
        <v>0.16</v>
      </c>
    </row>
    <row r="18" spans="1:9" x14ac:dyDescent="0.2">
      <c r="A18" s="17" t="s">
        <v>82</v>
      </c>
      <c r="B18" s="17">
        <v>64.099999999999994</v>
      </c>
      <c r="C18" s="18">
        <v>2.87</v>
      </c>
      <c r="D18" s="18">
        <v>44.8</v>
      </c>
      <c r="E18" s="17">
        <v>36.299999999999997</v>
      </c>
      <c r="F18" s="17">
        <v>566</v>
      </c>
      <c r="G18" s="19">
        <v>0.25</v>
      </c>
      <c r="H18" s="19">
        <v>0.83</v>
      </c>
      <c r="I18" s="19">
        <v>0.33</v>
      </c>
    </row>
    <row r="19" spans="1:9" x14ac:dyDescent="0.2">
      <c r="A19" s="14" t="s">
        <v>83</v>
      </c>
      <c r="B19">
        <f>SUM(B6:B18)</f>
        <v>429.80000000000007</v>
      </c>
      <c r="H19" s="16">
        <f>SUMPRODUCT($B$6:$B$18,H6:H18)/$B$19</f>
        <v>0.52104932526756631</v>
      </c>
      <c r="I19" s="16">
        <f>SUMPRODUCT($B$6:$B$18,I6:I18)/$B$19</f>
        <v>0.24732201023731967</v>
      </c>
    </row>
    <row r="20" spans="1:9" x14ac:dyDescent="0.2">
      <c r="A20" s="14" t="s">
        <v>84</v>
      </c>
      <c r="H20" s="16">
        <v>0.83</v>
      </c>
    </row>
  </sheetData>
  <mergeCells count="3">
    <mergeCell ref="C4:D4"/>
    <mergeCell ref="E4:F4"/>
    <mergeCell ref="H4:I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80EE9-E8CD-5A43-AF46-B1514CFB8A56}">
  <dimension ref="A1:M46"/>
  <sheetViews>
    <sheetView showGridLines="0" zoomScale="111" workbookViewId="0"/>
  </sheetViews>
  <sheetFormatPr baseColWidth="10" defaultRowHeight="16" x14ac:dyDescent="0.2"/>
  <cols>
    <col min="1" max="1" width="20.33203125" bestFit="1" customWidth="1"/>
    <col min="2" max="4" width="11.83203125" customWidth="1"/>
    <col min="9" max="9" width="38.83203125" customWidth="1"/>
    <col min="10" max="12" width="11.83203125" customWidth="1"/>
  </cols>
  <sheetData>
    <row r="1" spans="1:12" x14ac:dyDescent="0.2">
      <c r="A1" s="1"/>
      <c r="I1" s="100" t="s">
        <v>1216</v>
      </c>
      <c r="J1" s="100"/>
      <c r="K1" s="100"/>
      <c r="L1" s="100"/>
    </row>
    <row r="2" spans="1:12" x14ac:dyDescent="0.2">
      <c r="C2" s="99"/>
      <c r="D2" s="99"/>
      <c r="E2" s="99"/>
      <c r="F2" s="99"/>
      <c r="I2" s="103" t="s">
        <v>197</v>
      </c>
      <c r="J2" s="103"/>
      <c r="K2" s="103"/>
      <c r="L2" s="103"/>
    </row>
    <row r="3" spans="1:12" x14ac:dyDescent="0.2">
      <c r="C3" s="99"/>
      <c r="D3" s="99"/>
      <c r="E3" s="99"/>
      <c r="F3" s="99"/>
      <c r="J3" s="102" t="s">
        <v>110</v>
      </c>
      <c r="K3" s="102"/>
      <c r="L3" s="102"/>
    </row>
    <row r="4" spans="1:12" x14ac:dyDescent="0.2">
      <c r="I4" s="5" t="s">
        <v>1217</v>
      </c>
      <c r="J4" s="4" t="s">
        <v>194</v>
      </c>
      <c r="K4" s="4" t="s">
        <v>195</v>
      </c>
      <c r="L4" s="4" t="s">
        <v>105</v>
      </c>
    </row>
    <row r="5" spans="1:12" x14ac:dyDescent="0.2">
      <c r="B5" s="2"/>
      <c r="C5" s="27"/>
      <c r="D5" s="27"/>
      <c r="E5" s="2"/>
      <c r="F5" s="2"/>
      <c r="G5" s="2"/>
      <c r="I5" s="45" t="s">
        <v>189</v>
      </c>
    </row>
    <row r="6" spans="1:12" x14ac:dyDescent="0.2">
      <c r="B6" s="2"/>
      <c r="E6" s="11"/>
      <c r="F6" s="41"/>
      <c r="G6" s="41"/>
      <c r="I6" s="12" t="s">
        <v>187</v>
      </c>
      <c r="J6" s="11"/>
      <c r="L6" s="11">
        <f>$D$30*Estimates!$B$9*$L$15</f>
        <v>13.947250625568312</v>
      </c>
    </row>
    <row r="7" spans="1:12" x14ac:dyDescent="0.2">
      <c r="B7" s="2"/>
      <c r="C7" s="2"/>
      <c r="D7" s="2"/>
      <c r="E7" s="11"/>
      <c r="F7" s="41"/>
      <c r="G7" s="41"/>
      <c r="I7" s="12" t="s">
        <v>188</v>
      </c>
      <c r="J7" s="11">
        <f>-$C$30*$L$15*AVERAGE(TblParams!$F$47:$G$47)</f>
        <v>19.557180144236302</v>
      </c>
      <c r="K7" s="11">
        <f>-AVERAGE(TblParams!$F$51:$G$51)*$C$30*$L$15</f>
        <v>13.327963006385373</v>
      </c>
      <c r="L7" s="11">
        <f>SUM(J7:K7)</f>
        <v>32.885143150621673</v>
      </c>
    </row>
    <row r="8" spans="1:12" x14ac:dyDescent="0.2">
      <c r="B8" s="11"/>
      <c r="C8" s="11"/>
      <c r="D8" s="11"/>
    </row>
    <row r="9" spans="1:12" x14ac:dyDescent="0.2">
      <c r="I9" s="5" t="s">
        <v>207</v>
      </c>
      <c r="J9" s="33">
        <f>J$18*$L$21</f>
        <v>13.201379121225719</v>
      </c>
      <c r="K9" s="33">
        <f>K$18*$L$21</f>
        <v>-7.1360964808286234</v>
      </c>
      <c r="L9" s="33">
        <f>SUM(J9:K9)</f>
        <v>6.0652826403970952</v>
      </c>
    </row>
    <row r="10" spans="1:12" x14ac:dyDescent="0.2">
      <c r="A10" s="43"/>
      <c r="I10" t="s">
        <v>105</v>
      </c>
      <c r="J10" s="11">
        <f>SUM(J6:J9)</f>
        <v>32.758559265462019</v>
      </c>
      <c r="K10" s="11">
        <f>SUM(K6:K9)</f>
        <v>6.1918665255567493</v>
      </c>
      <c r="L10" s="11">
        <f>SUM(L6:L9)</f>
        <v>52.897676416587082</v>
      </c>
    </row>
    <row r="12" spans="1:12" x14ac:dyDescent="0.2">
      <c r="I12" t="str">
        <f>"Note: Tax distortion estimates assume that the marginal excess burden of taxation is "&amp;TEXT($L$15,"0%")&amp;"."</f>
        <v>Note: Tax distortion estimates assume that the marginal excess burden of taxation is 50%.</v>
      </c>
    </row>
    <row r="13" spans="1:12" x14ac:dyDescent="0.2">
      <c r="G13" s="2"/>
      <c r="I13" t="s">
        <v>221</v>
      </c>
    </row>
    <row r="15" spans="1:12" x14ac:dyDescent="0.2">
      <c r="I15" t="s">
        <v>190</v>
      </c>
      <c r="L15">
        <v>0.5</v>
      </c>
    </row>
    <row r="16" spans="1:12" x14ac:dyDescent="0.2">
      <c r="I16" t="s">
        <v>206</v>
      </c>
      <c r="J16" s="2">
        <f>E43/D43-1</f>
        <v>9.2497201773348303E-2</v>
      </c>
      <c r="K16" s="2">
        <v>-0.05</v>
      </c>
    </row>
    <row r="17" spans="1:13" x14ac:dyDescent="0.2">
      <c r="I17" t="s">
        <v>196</v>
      </c>
    </row>
    <row r="18" spans="1:13" x14ac:dyDescent="0.2">
      <c r="I18" t="s">
        <v>208</v>
      </c>
      <c r="J18" s="41">
        <f>J16*TblParams!$F$46</f>
        <v>31.894340111226541</v>
      </c>
      <c r="K18" s="11">
        <f>K16*TblParams!$F$46</f>
        <v>-17.240705394190865</v>
      </c>
    </row>
    <row r="19" spans="1:13" x14ac:dyDescent="0.2">
      <c r="A19" s="1" t="s">
        <v>168</v>
      </c>
      <c r="I19" t="s">
        <v>191</v>
      </c>
      <c r="L19">
        <v>0.26600000000000001</v>
      </c>
      <c r="M19" t="s">
        <v>192</v>
      </c>
    </row>
    <row r="20" spans="1:13" x14ac:dyDescent="0.2">
      <c r="A20" s="1"/>
      <c r="B20" s="99" t="s">
        <v>181</v>
      </c>
      <c r="C20" s="99"/>
      <c r="D20" s="99"/>
      <c r="I20" t="s">
        <v>244</v>
      </c>
      <c r="L20">
        <v>0.15</v>
      </c>
    </row>
    <row r="21" spans="1:13" x14ac:dyDescent="0.2">
      <c r="B21" s="5" t="s">
        <v>177</v>
      </c>
      <c r="C21" s="4" t="s">
        <v>178</v>
      </c>
      <c r="D21" s="4" t="s">
        <v>179</v>
      </c>
      <c r="E21" s="4" t="s">
        <v>175</v>
      </c>
      <c r="I21" t="s">
        <v>193</v>
      </c>
      <c r="L21" s="2">
        <f>L20/L19-L20</f>
        <v>0.41390977443609012</v>
      </c>
    </row>
    <row r="22" spans="1:13" x14ac:dyDescent="0.2">
      <c r="A22" t="s">
        <v>169</v>
      </c>
    </row>
    <row r="23" spans="1:13" x14ac:dyDescent="0.2">
      <c r="A23" s="12" t="s">
        <v>170</v>
      </c>
      <c r="B23">
        <f>521.3+290.9+167.7</f>
        <v>979.89999999999986</v>
      </c>
      <c r="C23" s="9">
        <f>140.9*B23/($B$23+$B$25+$B$27)</f>
        <v>124.92572385088668</v>
      </c>
      <c r="D23" s="9">
        <f>B23-C23</f>
        <v>854.97427614911317</v>
      </c>
      <c r="E23">
        <v>0.43</v>
      </c>
      <c r="F23" t="s">
        <v>176</v>
      </c>
    </row>
    <row r="24" spans="1:13" x14ac:dyDescent="0.2">
      <c r="A24" s="12" t="s">
        <v>171</v>
      </c>
      <c r="B24">
        <v>829.5</v>
      </c>
      <c r="C24" s="9">
        <v>109.9</v>
      </c>
      <c r="D24" s="9">
        <f t="shared" ref="D24:D29" si="0">B24-C24</f>
        <v>719.6</v>
      </c>
      <c r="E24">
        <v>0.745</v>
      </c>
      <c r="F24" t="s">
        <v>220</v>
      </c>
    </row>
    <row r="25" spans="1:13" x14ac:dyDescent="0.2">
      <c r="A25" s="12" t="s">
        <v>182</v>
      </c>
      <c r="B25" s="9">
        <f>(50.2+75.1)*(1-2241/19448)</f>
        <v>110.86163615795968</v>
      </c>
      <c r="C25" s="9">
        <f>140.9*B25/($B$23+$B$25+$B$27)</f>
        <v>14.133554591618276</v>
      </c>
      <c r="D25" s="9">
        <f t="shared" si="0"/>
        <v>96.728081566341402</v>
      </c>
      <c r="E25">
        <v>1</v>
      </c>
    </row>
    <row r="26" spans="1:13" x14ac:dyDescent="0.2">
      <c r="A26" s="12" t="s">
        <v>172</v>
      </c>
      <c r="B26" s="9">
        <f>B29-B23-B24-B25-B27-B28</f>
        <v>1384.3000000000006</v>
      </c>
      <c r="C26" s="9">
        <f>C29-C23-C24-C25-C27-C28</f>
        <v>51.099999999999994</v>
      </c>
      <c r="D26" s="9">
        <f t="shared" si="0"/>
        <v>1333.2000000000007</v>
      </c>
      <c r="E26">
        <v>1</v>
      </c>
    </row>
    <row r="27" spans="1:13" x14ac:dyDescent="0.2">
      <c r="A27" s="12" t="s">
        <v>173</v>
      </c>
      <c r="B27" s="9">
        <f>(50.2+75.1)*2241/19448</f>
        <v>14.438363842040312</v>
      </c>
      <c r="C27" s="9">
        <f>140.9*B27/($B$23+$B$25+$B$27)</f>
        <v>1.8407215574950053</v>
      </c>
      <c r="D27" s="9">
        <f t="shared" si="0"/>
        <v>12.597642284545307</v>
      </c>
      <c r="E27">
        <v>0</v>
      </c>
    </row>
    <row r="28" spans="1:13" x14ac:dyDescent="0.2">
      <c r="A28" s="44" t="s">
        <v>174</v>
      </c>
      <c r="B28" s="5">
        <v>388.6</v>
      </c>
      <c r="C28" s="5">
        <v>46.5</v>
      </c>
      <c r="D28" s="21">
        <f t="shared" si="0"/>
        <v>342.1</v>
      </c>
      <c r="E28" s="5">
        <v>0</v>
      </c>
    </row>
    <row r="29" spans="1:13" x14ac:dyDescent="0.2">
      <c r="A29" s="22" t="s">
        <v>180</v>
      </c>
      <c r="B29">
        <f>3931.3-223.7</f>
        <v>3707.6000000000004</v>
      </c>
      <c r="C29">
        <v>348.4</v>
      </c>
      <c r="D29" s="9">
        <f t="shared" si="0"/>
        <v>3359.2000000000003</v>
      </c>
    </row>
    <row r="30" spans="1:13" x14ac:dyDescent="0.2">
      <c r="A30" s="12" t="s">
        <v>186</v>
      </c>
      <c r="B30" s="2">
        <f>SUMPRODUCT(B$23:B$28,$E$23:$E$28)/B29</f>
        <v>0.68359481501725106</v>
      </c>
      <c r="C30" s="2">
        <f>SUMPRODUCT(C$23:C$28,$E$23:$E$28)/C29</f>
        <v>0.57642685375286895</v>
      </c>
      <c r="D30" s="2">
        <f>SUMPRODUCT(D$23:D$28,$E$23:$E$28)/D29</f>
        <v>0.69470975836820092</v>
      </c>
    </row>
    <row r="32" spans="1:13" x14ac:dyDescent="0.2">
      <c r="A32" t="s">
        <v>183</v>
      </c>
    </row>
    <row r="33" spans="1:10" x14ac:dyDescent="0.2">
      <c r="A33" t="s">
        <v>185</v>
      </c>
    </row>
    <row r="34" spans="1:10" x14ac:dyDescent="0.2">
      <c r="A34" t="s">
        <v>184</v>
      </c>
    </row>
    <row r="37" spans="1:10" x14ac:dyDescent="0.2">
      <c r="A37" s="1" t="s">
        <v>202</v>
      </c>
    </row>
    <row r="38" spans="1:10" x14ac:dyDescent="0.2">
      <c r="A38" s="2">
        <v>0.06</v>
      </c>
      <c r="B38" t="s">
        <v>218</v>
      </c>
    </row>
    <row r="39" spans="1:10" x14ac:dyDescent="0.2">
      <c r="A39" s="4" t="s">
        <v>204</v>
      </c>
      <c r="B39" s="4" t="s">
        <v>198</v>
      </c>
      <c r="C39" s="4" t="s">
        <v>199</v>
      </c>
      <c r="D39" s="4" t="s">
        <v>200</v>
      </c>
      <c r="E39" s="4" t="s">
        <v>201</v>
      </c>
      <c r="F39" s="20" t="s">
        <v>205</v>
      </c>
    </row>
    <row r="40" spans="1:10" x14ac:dyDescent="0.2">
      <c r="A40" s="47">
        <f>(EXP(-$A$38*$B40)-EXP(-$A$38*$C40))/$A$38</f>
        <v>3.5562023155574423</v>
      </c>
      <c r="B40">
        <v>0</v>
      </c>
      <c r="C40">
        <v>4</v>
      </c>
      <c r="D40">
        <v>1</v>
      </c>
      <c r="E40" s="46">
        <f>(1+TblParams!$J$26)*(1+TblParams!$J$34)*1.39516</f>
        <v>1.4039270464679958</v>
      </c>
      <c r="F40" t="s">
        <v>1235</v>
      </c>
      <c r="J40" s="52"/>
    </row>
    <row r="41" spans="1:10" x14ac:dyDescent="0.2">
      <c r="A41" s="47">
        <f>(EXP(-$A$38*$B41)-EXP(-$A$38*$C41))/$A$38</f>
        <v>4.7508632000082986</v>
      </c>
      <c r="B41">
        <f>C40</f>
        <v>4</v>
      </c>
      <c r="C41">
        <v>11.5</v>
      </c>
      <c r="D41" s="46">
        <v>0.56314200000000003</v>
      </c>
      <c r="E41" s="46">
        <f>(1+TblParams!$J$26)*(1+TblParams!$J$34)*0.423477</f>
        <v>0.42613808728542063</v>
      </c>
      <c r="F41" t="s">
        <v>1235</v>
      </c>
    </row>
    <row r="42" spans="1:10" x14ac:dyDescent="0.2">
      <c r="A42" s="48">
        <f>EXP(-$A$38*$B42)/$A$38</f>
        <v>8.3596011511009269</v>
      </c>
      <c r="B42" s="5">
        <f>C41</f>
        <v>11.5</v>
      </c>
      <c r="C42" s="5">
        <v>999999</v>
      </c>
      <c r="D42" s="49">
        <f>D41*0.132313</f>
        <v>7.4511007445999991E-2</v>
      </c>
      <c r="E42" s="49">
        <f>E41*0.132313</f>
        <v>5.6383608742995854E-2</v>
      </c>
      <c r="F42" s="5" t="s">
        <v>203</v>
      </c>
    </row>
    <row r="43" spans="1:10" x14ac:dyDescent="0.2">
      <c r="D43" s="46">
        <f>SUMPRODUCT($A$40:$A$42,D40:D42)</f>
        <v>6.8544952233517868</v>
      </c>
      <c r="E43" s="46">
        <f>SUMPRODUCT($A$40:$A$42,E40:E42)</f>
        <v>7.4885168510806093</v>
      </c>
    </row>
    <row r="45" spans="1:10" x14ac:dyDescent="0.2">
      <c r="C45">
        <v>2.5720000000000001</v>
      </c>
      <c r="D45" t="s">
        <v>222</v>
      </c>
    </row>
    <row r="46" spans="1:10" x14ac:dyDescent="0.2">
      <c r="C46" s="7">
        <v>0.10299999999999999</v>
      </c>
      <c r="D46" t="s">
        <v>231</v>
      </c>
    </row>
  </sheetData>
  <mergeCells count="8">
    <mergeCell ref="C2:D2"/>
    <mergeCell ref="E2:F2"/>
    <mergeCell ref="B20:D20"/>
    <mergeCell ref="J3:L3"/>
    <mergeCell ref="I1:L1"/>
    <mergeCell ref="I2:L2"/>
    <mergeCell ref="C3:D3"/>
    <mergeCell ref="E3:F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BD497-AA7B-6043-B90F-9CB294FF23B3}">
  <dimension ref="A1:K424"/>
  <sheetViews>
    <sheetView workbookViewId="0">
      <pane ySplit="4" topLeftCell="A5" activePane="bottomLeft" state="frozen"/>
      <selection pane="bottomLeft" activeCell="A5" sqref="A5"/>
    </sheetView>
  </sheetViews>
  <sheetFormatPr baseColWidth="10" defaultColWidth="8.83203125" defaultRowHeight="14" x14ac:dyDescent="0.15"/>
  <cols>
    <col min="1" max="1" width="8.83203125" style="54"/>
    <col min="2" max="2" width="4.1640625" style="54" bestFit="1" customWidth="1"/>
    <col min="3" max="3" width="60.83203125" style="54" customWidth="1"/>
    <col min="4" max="4" width="10.83203125" style="54" customWidth="1"/>
    <col min="5" max="5" width="10.1640625" style="54" bestFit="1" customWidth="1"/>
    <col min="6" max="6" width="10.1640625" style="54" customWidth="1"/>
    <col min="7" max="7" width="60.83203125" style="54" customWidth="1"/>
    <col min="8" max="8" width="3.83203125" style="54" customWidth="1"/>
    <col min="9" max="10" width="20.83203125" style="54" customWidth="1"/>
    <col min="11" max="16384" width="8.83203125" style="54"/>
  </cols>
  <sheetData>
    <row r="1" spans="1:11" ht="16" x14ac:dyDescent="0.2">
      <c r="A1" s="117" t="s">
        <v>1219</v>
      </c>
      <c r="B1" s="53"/>
      <c r="C1" s="53"/>
      <c r="D1" s="53"/>
      <c r="E1" s="53"/>
      <c r="F1" s="53"/>
      <c r="G1" s="53"/>
      <c r="H1" s="53"/>
      <c r="I1" s="53"/>
      <c r="J1" s="53"/>
      <c r="K1" s="53"/>
    </row>
    <row r="2" spans="1:11" ht="16" x14ac:dyDescent="0.2">
      <c r="A2" s="53"/>
      <c r="B2" s="53"/>
      <c r="C2" s="53"/>
      <c r="D2" s="53"/>
      <c r="E2" s="53"/>
      <c r="F2" s="53"/>
      <c r="G2" s="53"/>
      <c r="H2" s="53"/>
      <c r="I2" s="53"/>
      <c r="J2" s="53"/>
      <c r="K2" s="53"/>
    </row>
    <row r="3" spans="1:11" ht="16" x14ac:dyDescent="0.2">
      <c r="A3" s="53"/>
      <c r="B3" s="53"/>
      <c r="C3" s="53"/>
      <c r="D3" s="53"/>
      <c r="E3" s="53"/>
      <c r="F3" s="53"/>
      <c r="G3" s="53"/>
      <c r="H3" s="53"/>
      <c r="I3" s="53"/>
      <c r="J3" s="53"/>
      <c r="K3" s="53"/>
    </row>
    <row r="4" spans="1:11" ht="17" x14ac:dyDescent="0.2">
      <c r="A4" s="57" t="s">
        <v>109</v>
      </c>
      <c r="B4" s="58" t="s">
        <v>1006</v>
      </c>
      <c r="C4" s="57" t="s">
        <v>1007</v>
      </c>
      <c r="D4" s="57" t="s">
        <v>1008</v>
      </c>
      <c r="E4" s="57" t="s">
        <v>1009</v>
      </c>
      <c r="F4" s="59" t="s">
        <v>1010</v>
      </c>
      <c r="G4" s="57" t="s">
        <v>1011</v>
      </c>
      <c r="H4" s="57" t="s">
        <v>1218</v>
      </c>
      <c r="I4" s="57" t="s">
        <v>1012</v>
      </c>
      <c r="J4" s="57" t="s">
        <v>2</v>
      </c>
      <c r="K4" s="53"/>
    </row>
    <row r="5" spans="1:11" ht="16" x14ac:dyDescent="0.2">
      <c r="A5" s="53" t="s">
        <v>258</v>
      </c>
      <c r="B5" s="53">
        <v>5</v>
      </c>
      <c r="C5" s="53" t="s">
        <v>259</v>
      </c>
      <c r="D5" s="77" t="s">
        <v>1146</v>
      </c>
      <c r="E5" s="53">
        <v>145</v>
      </c>
      <c r="F5" s="60">
        <f>Estimates!$B$17</f>
        <v>145.16003845070423</v>
      </c>
      <c r="G5" s="53" t="s">
        <v>260</v>
      </c>
      <c r="H5" s="77" t="s">
        <v>230</v>
      </c>
      <c r="I5" s="53"/>
      <c r="J5" s="53"/>
      <c r="K5" s="53"/>
    </row>
    <row r="6" spans="1:11" ht="16" x14ac:dyDescent="0.2">
      <c r="A6" s="53" t="s">
        <v>258</v>
      </c>
      <c r="B6" s="53">
        <v>6</v>
      </c>
      <c r="C6" s="53" t="s">
        <v>261</v>
      </c>
      <c r="D6" s="77" t="s">
        <v>1151</v>
      </c>
      <c r="E6" s="53">
        <v>192</v>
      </c>
      <c r="F6" s="60">
        <f>Estimates!$E$8</f>
        <v>191.71956825365066</v>
      </c>
      <c r="G6" s="53" t="s">
        <v>262</v>
      </c>
      <c r="H6" s="77" t="s">
        <v>230</v>
      </c>
      <c r="I6" s="53"/>
      <c r="J6" s="53"/>
      <c r="K6" s="53"/>
    </row>
    <row r="7" spans="1:11" ht="16" x14ac:dyDescent="0.2">
      <c r="A7" s="53" t="s">
        <v>258</v>
      </c>
      <c r="B7" s="53">
        <v>7</v>
      </c>
      <c r="C7" s="53" t="s">
        <v>263</v>
      </c>
      <c r="D7" s="77" t="s">
        <v>369</v>
      </c>
      <c r="E7" s="53">
        <v>60</v>
      </c>
      <c r="F7" s="86">
        <f>1-F8</f>
        <v>0.6240551135671959</v>
      </c>
      <c r="G7" s="53" t="s">
        <v>1209</v>
      </c>
      <c r="H7" s="77" t="s">
        <v>230</v>
      </c>
      <c r="I7" s="53"/>
      <c r="J7" s="53"/>
      <c r="K7" s="53"/>
    </row>
    <row r="8" spans="1:11" ht="16" x14ac:dyDescent="0.2">
      <c r="A8" s="53" t="s">
        <v>258</v>
      </c>
      <c r="B8" s="53">
        <v>8</v>
      </c>
      <c r="C8" s="53" t="s">
        <v>265</v>
      </c>
      <c r="D8" s="77" t="s">
        <v>559</v>
      </c>
      <c r="E8" s="53">
        <v>40</v>
      </c>
      <c r="F8" s="76">
        <f>AVERAGE(F274:F275)/F279</f>
        <v>0.3759448864328041</v>
      </c>
      <c r="G8" s="53" t="s">
        <v>1210</v>
      </c>
      <c r="H8" s="77" t="s">
        <v>230</v>
      </c>
      <c r="I8" s="53"/>
      <c r="J8" s="53"/>
      <c r="K8" s="53"/>
    </row>
    <row r="9" spans="1:11" ht="16" x14ac:dyDescent="0.2">
      <c r="A9" s="53" t="s">
        <v>258</v>
      </c>
      <c r="B9" s="53">
        <v>9</v>
      </c>
      <c r="C9" s="53" t="s">
        <v>266</v>
      </c>
      <c r="D9" s="53" t="s">
        <v>267</v>
      </c>
      <c r="E9" s="53">
        <v>500</v>
      </c>
      <c r="F9" s="60">
        <f>Background!$A$26</f>
        <v>472.61410788381733</v>
      </c>
      <c r="G9" s="53" t="s">
        <v>268</v>
      </c>
      <c r="H9" s="77" t="s">
        <v>230</v>
      </c>
      <c r="I9" s="53"/>
      <c r="J9" s="53"/>
      <c r="K9" s="53"/>
    </row>
    <row r="10" spans="1:11" ht="16" x14ac:dyDescent="0.2">
      <c r="A10" s="53" t="s">
        <v>258</v>
      </c>
      <c r="B10" s="53">
        <v>10</v>
      </c>
      <c r="C10" s="53" t="s">
        <v>269</v>
      </c>
      <c r="D10" s="53" t="s">
        <v>270</v>
      </c>
      <c r="E10" s="53">
        <v>2</v>
      </c>
      <c r="F10" s="74">
        <f>Background!$A$17</f>
        <v>0.58281917787335125</v>
      </c>
      <c r="G10" s="53" t="s">
        <v>271</v>
      </c>
      <c r="H10" s="77" t="s">
        <v>230</v>
      </c>
      <c r="I10" s="53" t="s">
        <v>1113</v>
      </c>
      <c r="J10" s="53"/>
      <c r="K10" s="53"/>
    </row>
    <row r="11" spans="1:11" ht="16" x14ac:dyDescent="0.2">
      <c r="A11" s="53" t="s">
        <v>258</v>
      </c>
      <c r="B11" s="53">
        <v>11</v>
      </c>
      <c r="C11" s="53" t="s">
        <v>272</v>
      </c>
      <c r="D11" s="53" t="s">
        <v>273</v>
      </c>
      <c r="E11" s="53"/>
      <c r="F11" s="53"/>
      <c r="G11" s="53" t="s">
        <v>274</v>
      </c>
      <c r="H11" s="77" t="s">
        <v>230</v>
      </c>
      <c r="I11" s="53"/>
      <c r="J11" s="53"/>
      <c r="K11" s="53"/>
    </row>
    <row r="12" spans="1:11" ht="16" x14ac:dyDescent="0.2">
      <c r="A12" s="53" t="s">
        <v>258</v>
      </c>
      <c r="B12" s="53">
        <v>12</v>
      </c>
      <c r="C12" s="53" t="s">
        <v>275</v>
      </c>
      <c r="D12" s="53" t="s">
        <v>276</v>
      </c>
      <c r="E12" s="53">
        <v>300</v>
      </c>
      <c r="F12" s="53">
        <f>Background!$A$16</f>
        <v>298</v>
      </c>
      <c r="G12" s="53" t="s">
        <v>277</v>
      </c>
      <c r="H12" s="77" t="s">
        <v>230</v>
      </c>
      <c r="I12" s="53" t="s">
        <v>1114</v>
      </c>
      <c r="J12" s="53"/>
      <c r="K12" s="53"/>
    </row>
    <row r="13" spans="1:11" ht="16" x14ac:dyDescent="0.2">
      <c r="A13" s="53" t="s">
        <v>258</v>
      </c>
      <c r="B13" s="53">
        <v>20</v>
      </c>
      <c r="C13" s="53" t="s">
        <v>279</v>
      </c>
      <c r="D13" s="53" t="s">
        <v>280</v>
      </c>
      <c r="E13" s="53">
        <v>3</v>
      </c>
      <c r="F13" s="53"/>
      <c r="G13" s="53" t="s">
        <v>281</v>
      </c>
      <c r="H13" s="77" t="s">
        <v>230</v>
      </c>
      <c r="I13" s="53"/>
      <c r="J13" s="53" t="s">
        <v>1115</v>
      </c>
      <c r="K13" s="53"/>
    </row>
    <row r="14" spans="1:11" ht="16" x14ac:dyDescent="0.2">
      <c r="A14" s="53" t="s">
        <v>258</v>
      </c>
      <c r="B14" s="53">
        <v>21</v>
      </c>
      <c r="C14" s="53" t="s">
        <v>282</v>
      </c>
      <c r="D14" s="53" t="s">
        <v>273</v>
      </c>
      <c r="E14" s="53"/>
      <c r="F14" s="53"/>
      <c r="G14" s="53" t="s">
        <v>283</v>
      </c>
      <c r="H14" s="77" t="s">
        <v>230</v>
      </c>
      <c r="I14" s="53"/>
      <c r="J14" s="53"/>
      <c r="K14" s="53"/>
    </row>
    <row r="15" spans="1:11" ht="16" x14ac:dyDescent="0.2">
      <c r="A15" s="53" t="s">
        <v>258</v>
      </c>
      <c r="B15" s="53">
        <v>22</v>
      </c>
      <c r="C15" s="53" t="s">
        <v>284</v>
      </c>
      <c r="D15" s="77" t="s">
        <v>1146</v>
      </c>
      <c r="E15" s="53">
        <v>145</v>
      </c>
      <c r="F15" s="53">
        <f>E5</f>
        <v>145</v>
      </c>
      <c r="G15" s="53" t="s">
        <v>1152</v>
      </c>
      <c r="H15" s="77" t="s">
        <v>230</v>
      </c>
      <c r="I15" s="53"/>
      <c r="J15" s="53"/>
      <c r="K15" s="53"/>
    </row>
    <row r="16" spans="1:11" ht="16" x14ac:dyDescent="0.2">
      <c r="A16" s="53" t="s">
        <v>258</v>
      </c>
      <c r="B16" s="53">
        <v>23</v>
      </c>
      <c r="C16" s="53" t="s">
        <v>1147</v>
      </c>
      <c r="D16" s="77" t="s">
        <v>1154</v>
      </c>
      <c r="E16" s="53">
        <v>64</v>
      </c>
      <c r="F16" s="60">
        <f>Estimates!$H$9</f>
        <v>63.507516822183106</v>
      </c>
      <c r="G16" s="77" t="s">
        <v>1156</v>
      </c>
      <c r="H16" s="77" t="s">
        <v>230</v>
      </c>
      <c r="I16" s="53"/>
      <c r="J16" s="53"/>
      <c r="K16" s="53"/>
    </row>
    <row r="17" spans="1:11" ht="16" x14ac:dyDescent="0.2">
      <c r="A17" s="53" t="s">
        <v>258</v>
      </c>
      <c r="B17" s="53">
        <v>24</v>
      </c>
      <c r="C17" s="53" t="s">
        <v>1157</v>
      </c>
      <c r="D17" s="77" t="s">
        <v>1155</v>
      </c>
      <c r="E17" s="53">
        <v>-81</v>
      </c>
      <c r="F17" s="60">
        <f>Estimates!$I$9</f>
        <v>80.64446580594678</v>
      </c>
      <c r="G17" s="53" t="s">
        <v>1153</v>
      </c>
      <c r="H17" s="77" t="s">
        <v>230</v>
      </c>
      <c r="I17" s="53"/>
      <c r="J17" s="53"/>
      <c r="K17" s="53"/>
    </row>
    <row r="18" spans="1:11" ht="16" x14ac:dyDescent="0.2">
      <c r="A18" s="53" t="s">
        <v>258</v>
      </c>
      <c r="B18" s="53">
        <v>25</v>
      </c>
      <c r="C18" s="53" t="s">
        <v>1158</v>
      </c>
      <c r="D18" s="77" t="s">
        <v>1151</v>
      </c>
      <c r="E18" s="53">
        <v>192</v>
      </c>
      <c r="F18" s="53">
        <f>E6</f>
        <v>192</v>
      </c>
      <c r="G18" s="53" t="s">
        <v>285</v>
      </c>
      <c r="H18" s="77" t="s">
        <v>230</v>
      </c>
      <c r="I18" s="53"/>
      <c r="J18" s="53"/>
      <c r="K18" s="53"/>
    </row>
    <row r="19" spans="1:11" ht="16" x14ac:dyDescent="0.2">
      <c r="A19" s="53" t="s">
        <v>287</v>
      </c>
      <c r="B19" s="53">
        <v>30</v>
      </c>
      <c r="C19" s="53" t="s">
        <v>288</v>
      </c>
      <c r="D19" s="53" t="s">
        <v>289</v>
      </c>
      <c r="E19" s="53">
        <v>1</v>
      </c>
      <c r="F19" s="53"/>
      <c r="G19" s="53" t="s">
        <v>290</v>
      </c>
      <c r="H19" s="77" t="s">
        <v>230</v>
      </c>
      <c r="I19" s="53"/>
      <c r="J19" s="53"/>
      <c r="K19" s="53"/>
    </row>
    <row r="20" spans="1:11" ht="16" x14ac:dyDescent="0.2">
      <c r="A20" s="53" t="s">
        <v>292</v>
      </c>
      <c r="B20" s="53">
        <v>33</v>
      </c>
      <c r="C20" s="53" t="s">
        <v>293</v>
      </c>
      <c r="D20" s="53" t="s">
        <v>289</v>
      </c>
      <c r="E20" s="53">
        <v>1</v>
      </c>
      <c r="F20" s="53"/>
      <c r="G20" s="53" t="s">
        <v>294</v>
      </c>
      <c r="H20" s="77" t="s">
        <v>230</v>
      </c>
      <c r="I20" s="53"/>
      <c r="J20" s="53"/>
      <c r="K20" s="53"/>
    </row>
    <row r="21" spans="1:11" ht="16" x14ac:dyDescent="0.2">
      <c r="A21" s="53" t="s">
        <v>258</v>
      </c>
      <c r="B21" s="53">
        <v>35</v>
      </c>
      <c r="C21" s="53" t="s">
        <v>296</v>
      </c>
      <c r="D21" s="53" t="s">
        <v>297</v>
      </c>
      <c r="E21" s="53">
        <v>99</v>
      </c>
      <c r="F21" s="60">
        <f>Background!$A$20*Background!$A$26</f>
        <v>98.970954356846448</v>
      </c>
      <c r="G21" s="53" t="s">
        <v>298</v>
      </c>
      <c r="H21" s="77" t="s">
        <v>230</v>
      </c>
      <c r="I21" s="53"/>
      <c r="J21" s="53"/>
      <c r="K21" s="53"/>
    </row>
    <row r="22" spans="1:11" ht="16" x14ac:dyDescent="0.2">
      <c r="A22" s="53" t="s">
        <v>258</v>
      </c>
      <c r="B22" s="53">
        <v>36</v>
      </c>
      <c r="C22" s="53" t="s">
        <v>299</v>
      </c>
      <c r="D22" s="53" t="s">
        <v>300</v>
      </c>
      <c r="E22" s="53">
        <v>2020</v>
      </c>
      <c r="F22" s="53"/>
      <c r="G22" s="53" t="s">
        <v>301</v>
      </c>
      <c r="H22" s="77" t="s">
        <v>230</v>
      </c>
      <c r="I22" s="53"/>
      <c r="J22" s="53"/>
      <c r="K22" s="53"/>
    </row>
    <row r="23" spans="1:11" ht="16" x14ac:dyDescent="0.2">
      <c r="A23" s="53" t="s">
        <v>258</v>
      </c>
      <c r="B23" s="53">
        <v>37</v>
      </c>
      <c r="C23" s="53" t="s">
        <v>302</v>
      </c>
      <c r="D23" s="53" t="s">
        <v>303</v>
      </c>
      <c r="E23" s="53">
        <v>51</v>
      </c>
      <c r="F23" s="60">
        <f>AVERAGE(TblParams!$F$30:$G$30)</f>
        <v>51.010570099585053</v>
      </c>
      <c r="G23" s="53" t="s">
        <v>304</v>
      </c>
      <c r="H23" s="77" t="s">
        <v>230</v>
      </c>
      <c r="I23" s="53"/>
      <c r="J23" s="53" t="s">
        <v>1116</v>
      </c>
      <c r="K23" s="53"/>
    </row>
    <row r="24" spans="1:11" ht="16" x14ac:dyDescent="0.2">
      <c r="A24" s="53" t="s">
        <v>292</v>
      </c>
      <c r="B24" s="53">
        <v>38</v>
      </c>
      <c r="C24" s="53" t="s">
        <v>305</v>
      </c>
      <c r="D24" s="53" t="s">
        <v>306</v>
      </c>
      <c r="E24" s="53">
        <v>1</v>
      </c>
      <c r="F24" s="53"/>
      <c r="G24" s="53"/>
      <c r="H24" s="77" t="s">
        <v>230</v>
      </c>
      <c r="I24" s="53"/>
      <c r="J24" s="53"/>
      <c r="K24" s="53"/>
    </row>
    <row r="25" spans="1:11" ht="16" x14ac:dyDescent="0.2">
      <c r="A25" s="53" t="s">
        <v>287</v>
      </c>
      <c r="B25" s="53">
        <v>39</v>
      </c>
      <c r="C25" s="53" t="s">
        <v>307</v>
      </c>
      <c r="D25" s="53" t="s">
        <v>289</v>
      </c>
      <c r="E25" s="53">
        <v>1</v>
      </c>
      <c r="F25" s="53"/>
      <c r="G25" s="53" t="s">
        <v>308</v>
      </c>
      <c r="H25" s="77" t="s">
        <v>230</v>
      </c>
      <c r="I25" s="53"/>
      <c r="J25" s="53"/>
      <c r="K25" s="53"/>
    </row>
    <row r="26" spans="1:11" ht="16" x14ac:dyDescent="0.2">
      <c r="A26" s="53" t="s">
        <v>258</v>
      </c>
      <c r="B26" s="53">
        <v>42</v>
      </c>
      <c r="C26" s="53" t="s">
        <v>310</v>
      </c>
      <c r="D26" s="53" t="s">
        <v>311</v>
      </c>
      <c r="E26" s="53">
        <v>15</v>
      </c>
      <c r="F26" s="74">
        <f>TblParams!$J$17</f>
        <v>0.15447533736621682</v>
      </c>
      <c r="G26" s="53" t="s">
        <v>312</v>
      </c>
      <c r="H26" s="77" t="s">
        <v>230</v>
      </c>
      <c r="I26" s="53"/>
      <c r="J26" s="53"/>
      <c r="K26" s="53"/>
    </row>
    <row r="27" spans="1:11" ht="16" x14ac:dyDescent="0.2">
      <c r="A27" s="53" t="s">
        <v>258</v>
      </c>
      <c r="B27" s="53">
        <v>43</v>
      </c>
      <c r="C27" s="53" t="s">
        <v>313</v>
      </c>
      <c r="D27" s="53" t="s">
        <v>314</v>
      </c>
      <c r="E27" s="53">
        <v>16</v>
      </c>
      <c r="F27" s="60">
        <f>TblParams!$J$23</f>
        <v>15.724779034559695</v>
      </c>
      <c r="G27" s="53" t="s">
        <v>315</v>
      </c>
      <c r="H27" s="77" t="s">
        <v>230</v>
      </c>
      <c r="I27" s="53"/>
      <c r="J27" s="53"/>
      <c r="K27" s="53"/>
    </row>
    <row r="28" spans="1:11" ht="16" x14ac:dyDescent="0.2">
      <c r="A28" s="53" t="s">
        <v>258</v>
      </c>
      <c r="B28" s="53">
        <v>44</v>
      </c>
      <c r="C28" s="53" t="s">
        <v>316</v>
      </c>
      <c r="D28" s="53" t="s">
        <v>280</v>
      </c>
      <c r="E28" s="53">
        <v>3</v>
      </c>
      <c r="F28" s="53"/>
      <c r="G28" s="53" t="s">
        <v>317</v>
      </c>
      <c r="H28" s="77" t="s">
        <v>230</v>
      </c>
      <c r="I28" s="53"/>
      <c r="J28" s="53"/>
      <c r="K28" s="53"/>
    </row>
    <row r="29" spans="1:11" ht="16" x14ac:dyDescent="0.2">
      <c r="A29" s="53" t="s">
        <v>258</v>
      </c>
      <c r="B29" s="53">
        <v>45</v>
      </c>
      <c r="C29" s="53" t="s">
        <v>318</v>
      </c>
      <c r="D29" s="53" t="s">
        <v>319</v>
      </c>
      <c r="E29" s="53">
        <v>8</v>
      </c>
      <c r="F29" s="60">
        <f>Estimates!$B$7+Estimates!$B$8</f>
        <v>7.7928607471137115</v>
      </c>
      <c r="G29" s="53" t="s">
        <v>320</v>
      </c>
      <c r="H29" s="77" t="s">
        <v>230</v>
      </c>
      <c r="I29" s="53"/>
      <c r="J29" s="53"/>
      <c r="K29" s="53"/>
    </row>
    <row r="30" spans="1:11" ht="16" x14ac:dyDescent="0.2">
      <c r="A30" s="53" t="s">
        <v>258</v>
      </c>
      <c r="B30" s="53">
        <v>46</v>
      </c>
      <c r="C30" s="53" t="s">
        <v>321</v>
      </c>
      <c r="D30" s="53" t="s">
        <v>322</v>
      </c>
      <c r="E30" s="53">
        <v>100</v>
      </c>
      <c r="F30" s="76">
        <f>TblParams!$J$29/TblParams!$J$31</f>
        <v>2.5748050821725248</v>
      </c>
      <c r="G30" s="53" t="s">
        <v>323</v>
      </c>
      <c r="H30" s="77" t="s">
        <v>230</v>
      </c>
      <c r="I30" s="77" t="s">
        <v>1117</v>
      </c>
      <c r="J30" s="53"/>
      <c r="K30" s="53"/>
    </row>
    <row r="31" spans="1:11" ht="16" x14ac:dyDescent="0.2">
      <c r="A31" s="53" t="s">
        <v>258</v>
      </c>
      <c r="B31" s="53">
        <v>47</v>
      </c>
      <c r="C31" s="53" t="s">
        <v>324</v>
      </c>
      <c r="D31" s="53" t="s">
        <v>325</v>
      </c>
      <c r="E31" s="53">
        <v>4</v>
      </c>
      <c r="F31" s="60">
        <f>COUNT(Estimates!$B$5:$B$8)</f>
        <v>4</v>
      </c>
      <c r="G31" s="53" t="s">
        <v>326</v>
      </c>
      <c r="H31" s="77" t="s">
        <v>230</v>
      </c>
      <c r="I31" s="53"/>
      <c r="J31" s="53"/>
      <c r="K31" s="53"/>
    </row>
    <row r="32" spans="1:11" ht="16" x14ac:dyDescent="0.2">
      <c r="A32" s="53" t="s">
        <v>258</v>
      </c>
      <c r="B32" s="53">
        <v>48</v>
      </c>
      <c r="C32" s="53" t="s">
        <v>327</v>
      </c>
      <c r="D32" s="53" t="s">
        <v>300</v>
      </c>
      <c r="E32" s="53">
        <v>2020</v>
      </c>
      <c r="F32" s="53"/>
      <c r="G32" s="53" t="s">
        <v>328</v>
      </c>
      <c r="H32" s="77" t="s">
        <v>230</v>
      </c>
      <c r="I32" s="53"/>
      <c r="J32" s="53"/>
      <c r="K32" s="53"/>
    </row>
    <row r="33" spans="1:11" ht="16" x14ac:dyDescent="0.2">
      <c r="A33" s="53" t="s">
        <v>258</v>
      </c>
      <c r="B33" s="53">
        <v>49</v>
      </c>
      <c r="C33" s="53" t="s">
        <v>329</v>
      </c>
      <c r="D33" s="53" t="s">
        <v>330</v>
      </c>
      <c r="E33" s="53">
        <v>75</v>
      </c>
      <c r="F33" s="60">
        <f>SUM(Estimates!$B$5:$B$8)</f>
        <v>74.528209881258448</v>
      </c>
      <c r="G33" s="53" t="s">
        <v>331</v>
      </c>
      <c r="H33" s="77" t="s">
        <v>230</v>
      </c>
      <c r="I33" s="53"/>
      <c r="J33" s="53"/>
      <c r="K33" s="53"/>
    </row>
    <row r="34" spans="1:11" ht="16" x14ac:dyDescent="0.2">
      <c r="A34" s="53" t="s">
        <v>258</v>
      </c>
      <c r="B34" s="53">
        <v>50</v>
      </c>
      <c r="C34" s="53" t="s">
        <v>332</v>
      </c>
      <c r="D34" s="53" t="s">
        <v>330</v>
      </c>
      <c r="E34" s="53">
        <v>75</v>
      </c>
      <c r="F34" s="53">
        <f>E33</f>
        <v>75</v>
      </c>
      <c r="G34" s="53" t="s">
        <v>333</v>
      </c>
      <c r="H34" s="77" t="s">
        <v>230</v>
      </c>
      <c r="I34" s="53"/>
      <c r="J34" s="53"/>
      <c r="K34" s="53"/>
    </row>
    <row r="35" spans="1:11" ht="16" x14ac:dyDescent="0.2">
      <c r="A35" s="53" t="s">
        <v>258</v>
      </c>
      <c r="B35" s="53">
        <v>51</v>
      </c>
      <c r="C35" s="53" t="s">
        <v>334</v>
      </c>
      <c r="D35" s="77" t="s">
        <v>559</v>
      </c>
      <c r="E35" s="53">
        <v>40</v>
      </c>
      <c r="F35" s="80">
        <f>Estimates!$B$9</f>
        <v>40.152741364476917</v>
      </c>
      <c r="G35" s="53" t="s">
        <v>336</v>
      </c>
      <c r="H35" s="77" t="s">
        <v>230</v>
      </c>
      <c r="I35" s="53"/>
      <c r="J35" s="53"/>
      <c r="K35" s="53"/>
    </row>
    <row r="36" spans="1:11" ht="16" x14ac:dyDescent="0.2">
      <c r="A36" s="53" t="s">
        <v>258</v>
      </c>
      <c r="B36" s="53">
        <v>52</v>
      </c>
      <c r="C36" s="53" t="s">
        <v>1159</v>
      </c>
      <c r="D36" s="53" t="s">
        <v>337</v>
      </c>
      <c r="E36" s="53">
        <v>2020</v>
      </c>
      <c r="F36" s="53"/>
      <c r="G36" s="53"/>
      <c r="H36" s="77" t="s">
        <v>230</v>
      </c>
      <c r="I36" s="53"/>
      <c r="J36" s="53"/>
      <c r="K36" s="53"/>
    </row>
    <row r="37" spans="1:11" ht="16" x14ac:dyDescent="0.2">
      <c r="A37" s="53" t="s">
        <v>258</v>
      </c>
      <c r="B37" s="53">
        <v>55</v>
      </c>
      <c r="C37" s="53" t="s">
        <v>338</v>
      </c>
      <c r="D37" s="53" t="s">
        <v>270</v>
      </c>
      <c r="E37" s="53">
        <v>2</v>
      </c>
      <c r="F37" s="53">
        <f>COUNT(Estimates!$B$10:$B$11)</f>
        <v>2</v>
      </c>
      <c r="G37" s="53" t="s">
        <v>339</v>
      </c>
      <c r="H37" s="77" t="s">
        <v>230</v>
      </c>
      <c r="I37" s="53"/>
      <c r="J37" s="53"/>
      <c r="K37" s="53"/>
    </row>
    <row r="38" spans="1:11" ht="16" x14ac:dyDescent="0.2">
      <c r="A38" s="53" t="s">
        <v>258</v>
      </c>
      <c r="B38" s="53">
        <v>56</v>
      </c>
      <c r="C38" s="53" t="s">
        <v>340</v>
      </c>
      <c r="D38" s="77" t="s">
        <v>432</v>
      </c>
      <c r="E38" s="53">
        <v>47</v>
      </c>
      <c r="F38" s="80">
        <f>Estimates!B10</f>
        <v>46.832393776189988</v>
      </c>
      <c r="G38" s="53" t="s">
        <v>341</v>
      </c>
      <c r="H38" s="77" t="s">
        <v>230</v>
      </c>
      <c r="I38" s="53"/>
      <c r="J38" s="53"/>
      <c r="K38" s="53"/>
    </row>
    <row r="39" spans="1:11" ht="16" x14ac:dyDescent="0.2">
      <c r="A39" s="53" t="s">
        <v>258</v>
      </c>
      <c r="B39" s="53">
        <v>57</v>
      </c>
      <c r="C39" s="53" t="s">
        <v>1118</v>
      </c>
      <c r="D39" s="53" t="s">
        <v>342</v>
      </c>
      <c r="E39" s="53">
        <v>6</v>
      </c>
      <c r="F39" s="60">
        <f>Estimates!B11</f>
        <v>6.0652826403970952</v>
      </c>
      <c r="G39" s="53" t="s">
        <v>343</v>
      </c>
      <c r="H39" s="77" t="s">
        <v>230</v>
      </c>
      <c r="I39" s="53"/>
      <c r="J39" s="53"/>
      <c r="K39" s="53"/>
    </row>
    <row r="40" spans="1:11" ht="16" x14ac:dyDescent="0.2">
      <c r="A40" s="53" t="s">
        <v>258</v>
      </c>
      <c r="B40" s="53">
        <v>58</v>
      </c>
      <c r="C40" s="53" t="s">
        <v>344</v>
      </c>
      <c r="D40" s="79" t="s">
        <v>1146</v>
      </c>
      <c r="E40" s="75">
        <v>145</v>
      </c>
      <c r="F40" s="53">
        <f>$E$5</f>
        <v>145</v>
      </c>
      <c r="G40" s="53" t="s">
        <v>345</v>
      </c>
      <c r="H40" s="77" t="s">
        <v>230</v>
      </c>
      <c r="I40" s="53"/>
      <c r="J40" s="53"/>
      <c r="K40" s="53"/>
    </row>
    <row r="41" spans="1:11" ht="16" x14ac:dyDescent="0.2">
      <c r="A41" s="53" t="s">
        <v>258</v>
      </c>
      <c r="B41" s="53">
        <v>59</v>
      </c>
      <c r="C41" s="53" t="s">
        <v>1148</v>
      </c>
      <c r="D41" s="53" t="s">
        <v>346</v>
      </c>
      <c r="E41" s="53">
        <v>22</v>
      </c>
      <c r="F41" s="60">
        <f>Estimates!$B$16</f>
        <v>22.418589211618251</v>
      </c>
      <c r="G41" s="53" t="s">
        <v>315</v>
      </c>
      <c r="H41" s="77" t="s">
        <v>230</v>
      </c>
      <c r="I41" s="53"/>
      <c r="J41" s="53"/>
      <c r="K41" s="53"/>
    </row>
    <row r="42" spans="1:11" ht="16" x14ac:dyDescent="0.2">
      <c r="A42" s="53" t="s">
        <v>258</v>
      </c>
      <c r="B42" s="53">
        <v>60</v>
      </c>
      <c r="C42" s="53" t="s">
        <v>347</v>
      </c>
      <c r="D42" s="77" t="s">
        <v>1166</v>
      </c>
      <c r="E42" s="53">
        <v>240</v>
      </c>
      <c r="F42" s="80">
        <f>Estimates!$B$21</f>
        <v>239.85407717038473</v>
      </c>
      <c r="G42" s="53" t="s">
        <v>1164</v>
      </c>
      <c r="H42" s="77" t="s">
        <v>230</v>
      </c>
      <c r="I42" s="53"/>
      <c r="J42" s="53"/>
      <c r="K42" s="53"/>
    </row>
    <row r="43" spans="1:11" ht="16" x14ac:dyDescent="0.2">
      <c r="A43" s="53" t="s">
        <v>258</v>
      </c>
      <c r="B43" s="53">
        <v>61</v>
      </c>
      <c r="C43" s="53" t="s">
        <v>1162</v>
      </c>
      <c r="D43" s="53" t="s">
        <v>348</v>
      </c>
      <c r="E43" s="53">
        <v>148</v>
      </c>
      <c r="F43" s="60">
        <f>TblParams!$B$23</f>
        <v>-147.5917151362676</v>
      </c>
      <c r="G43" s="53" t="s">
        <v>1165</v>
      </c>
      <c r="H43" s="77" t="s">
        <v>230</v>
      </c>
      <c r="I43" s="53"/>
      <c r="J43" s="53"/>
      <c r="K43" s="53"/>
    </row>
    <row r="44" spans="1:11" ht="16" x14ac:dyDescent="0.2">
      <c r="A44" s="53" t="s">
        <v>258</v>
      </c>
      <c r="B44" s="53">
        <v>62</v>
      </c>
      <c r="C44" s="53" t="s">
        <v>1163</v>
      </c>
      <c r="D44" s="77" t="s">
        <v>1167</v>
      </c>
      <c r="E44" s="53">
        <v>53</v>
      </c>
      <c r="F44" s="80">
        <f>SUM(Estimates!$B$10:$B$11)</f>
        <v>52.897676416587082</v>
      </c>
      <c r="G44" s="53" t="s">
        <v>349</v>
      </c>
      <c r="H44" s="77" t="s">
        <v>230</v>
      </c>
      <c r="I44" s="53"/>
      <c r="J44" s="53"/>
      <c r="K44" s="53"/>
    </row>
    <row r="45" spans="1:11" ht="16" x14ac:dyDescent="0.2">
      <c r="A45" s="53" t="s">
        <v>295</v>
      </c>
      <c r="B45" s="53">
        <v>63</v>
      </c>
      <c r="C45" s="53"/>
      <c r="D45" s="53" t="s">
        <v>350</v>
      </c>
      <c r="E45" s="53">
        <v>95</v>
      </c>
      <c r="F45" s="74">
        <f>Background!$A$13</f>
        <v>0.95</v>
      </c>
      <c r="G45" s="53" t="s">
        <v>351</v>
      </c>
      <c r="H45" s="77" t="s">
        <v>230</v>
      </c>
      <c r="I45" s="53"/>
      <c r="J45" s="53"/>
      <c r="K45" s="53"/>
    </row>
    <row r="46" spans="1:11" ht="16" x14ac:dyDescent="0.2">
      <c r="A46" s="53" t="s">
        <v>295</v>
      </c>
      <c r="B46" s="53">
        <v>64</v>
      </c>
      <c r="C46" s="53"/>
      <c r="D46" s="53" t="s">
        <v>352</v>
      </c>
      <c r="E46" s="53">
        <v>91</v>
      </c>
      <c r="F46" s="74">
        <f>Background!$A$14</f>
        <v>0.9078498293515358</v>
      </c>
      <c r="G46" s="53" t="s">
        <v>353</v>
      </c>
      <c r="H46" s="77" t="s">
        <v>230</v>
      </c>
      <c r="I46" s="53"/>
      <c r="J46" s="53" t="s">
        <v>1211</v>
      </c>
      <c r="K46" s="53"/>
    </row>
    <row r="47" spans="1:11" ht="16" x14ac:dyDescent="0.2">
      <c r="A47" s="53" t="s">
        <v>258</v>
      </c>
      <c r="B47" s="53">
        <v>67</v>
      </c>
      <c r="C47" s="53" t="s">
        <v>354</v>
      </c>
      <c r="D47" s="53" t="s">
        <v>355</v>
      </c>
      <c r="E47" s="53">
        <v>2021</v>
      </c>
      <c r="F47" s="53"/>
      <c r="G47" s="53" t="s">
        <v>356</v>
      </c>
      <c r="H47" s="77" t="s">
        <v>230</v>
      </c>
      <c r="I47" s="53"/>
      <c r="J47" s="53"/>
      <c r="K47" s="53"/>
    </row>
    <row r="48" spans="1:11" ht="16" x14ac:dyDescent="0.2">
      <c r="A48" s="53" t="s">
        <v>258</v>
      </c>
      <c r="B48" s="53">
        <v>68</v>
      </c>
      <c r="C48" s="53" t="s">
        <v>357</v>
      </c>
      <c r="D48" s="53" t="s">
        <v>358</v>
      </c>
      <c r="E48" s="53">
        <v>70</v>
      </c>
      <c r="F48" s="53">
        <f>Background!A11</f>
        <v>70</v>
      </c>
      <c r="G48" s="53" t="s">
        <v>359</v>
      </c>
      <c r="H48" s="77" t="s">
        <v>230</v>
      </c>
      <c r="I48" s="53"/>
      <c r="J48" s="53"/>
      <c r="K48" s="53"/>
    </row>
    <row r="49" spans="1:11" ht="16" x14ac:dyDescent="0.2">
      <c r="A49" s="53" t="s">
        <v>258</v>
      </c>
      <c r="B49" s="53">
        <v>69</v>
      </c>
      <c r="C49" s="53" t="s">
        <v>360</v>
      </c>
      <c r="D49" s="53" t="s">
        <v>256</v>
      </c>
      <c r="E49" s="53">
        <v>1</v>
      </c>
      <c r="F49" s="53"/>
      <c r="G49" s="53" t="s">
        <v>361</v>
      </c>
      <c r="H49" s="77" t="s">
        <v>230</v>
      </c>
      <c r="I49" s="53"/>
      <c r="J49" s="53"/>
      <c r="K49" s="53"/>
    </row>
    <row r="50" spans="1:11" ht="16" x14ac:dyDescent="0.2">
      <c r="A50" s="53" t="s">
        <v>258</v>
      </c>
      <c r="B50" s="53">
        <v>72</v>
      </c>
      <c r="C50" s="53" t="s">
        <v>282</v>
      </c>
      <c r="D50" s="53" t="s">
        <v>280</v>
      </c>
      <c r="E50" s="53">
        <v>3</v>
      </c>
      <c r="F50" s="53"/>
      <c r="G50" s="53" t="s">
        <v>362</v>
      </c>
      <c r="H50" s="77" t="s">
        <v>230</v>
      </c>
      <c r="I50" s="53"/>
      <c r="J50" s="53"/>
      <c r="K50" s="53"/>
    </row>
    <row r="51" spans="1:11" ht="16" x14ac:dyDescent="0.2">
      <c r="A51" s="53" t="s">
        <v>295</v>
      </c>
      <c r="B51" s="53">
        <v>74</v>
      </c>
      <c r="C51" s="53"/>
      <c r="D51" s="53" t="s">
        <v>270</v>
      </c>
      <c r="E51" s="53">
        <v>2</v>
      </c>
      <c r="F51" s="53"/>
      <c r="G51" s="53" t="s">
        <v>363</v>
      </c>
      <c r="H51" s="77" t="s">
        <v>230</v>
      </c>
      <c r="I51" s="53"/>
      <c r="J51" s="53"/>
      <c r="K51" s="53"/>
    </row>
    <row r="52" spans="1:11" ht="16" x14ac:dyDescent="0.2">
      <c r="A52" s="53" t="s">
        <v>258</v>
      </c>
      <c r="B52" s="53">
        <v>76</v>
      </c>
      <c r="C52" s="53" t="s">
        <v>364</v>
      </c>
      <c r="D52" s="53" t="s">
        <v>256</v>
      </c>
      <c r="E52" s="53">
        <v>1</v>
      </c>
      <c r="F52" s="53"/>
      <c r="G52" s="53" t="s">
        <v>365</v>
      </c>
      <c r="H52" s="77" t="s">
        <v>230</v>
      </c>
      <c r="I52" s="53"/>
      <c r="J52" s="53"/>
      <c r="K52" s="53"/>
    </row>
    <row r="53" spans="1:11" ht="16" x14ac:dyDescent="0.2">
      <c r="A53" s="53" t="s">
        <v>258</v>
      </c>
      <c r="B53" s="53">
        <v>81</v>
      </c>
      <c r="C53" s="53" t="s">
        <v>366</v>
      </c>
      <c r="D53" s="53" t="s">
        <v>280</v>
      </c>
      <c r="E53" s="53">
        <v>3</v>
      </c>
      <c r="F53" s="53"/>
      <c r="G53" s="53" t="s">
        <v>367</v>
      </c>
      <c r="H53" s="77" t="s">
        <v>230</v>
      </c>
      <c r="I53" s="53"/>
      <c r="J53" s="53"/>
      <c r="K53" s="53"/>
    </row>
    <row r="54" spans="1:11" ht="16" x14ac:dyDescent="0.2">
      <c r="A54" s="53" t="s">
        <v>258</v>
      </c>
      <c r="B54" s="53">
        <v>82</v>
      </c>
      <c r="C54" s="53" t="s">
        <v>368</v>
      </c>
      <c r="D54" s="53" t="s">
        <v>369</v>
      </c>
      <c r="E54" s="53">
        <v>60</v>
      </c>
      <c r="F54" s="74">
        <f>Background!$A$30</f>
        <v>0.60162849608252245</v>
      </c>
      <c r="G54" s="53" t="s">
        <v>370</v>
      </c>
      <c r="H54" s="77" t="s">
        <v>230</v>
      </c>
      <c r="I54" s="53"/>
      <c r="J54" s="53"/>
      <c r="K54" s="53"/>
    </row>
    <row r="55" spans="1:11" ht="16" x14ac:dyDescent="0.2">
      <c r="A55" s="53" t="s">
        <v>258</v>
      </c>
      <c r="B55" s="53">
        <v>86</v>
      </c>
      <c r="C55" s="53" t="s">
        <v>371</v>
      </c>
      <c r="D55" s="53" t="s">
        <v>256</v>
      </c>
      <c r="E55" s="53">
        <v>1</v>
      </c>
      <c r="F55" s="53"/>
      <c r="G55" s="53" t="s">
        <v>372</v>
      </c>
      <c r="H55" s="77" t="s">
        <v>230</v>
      </c>
      <c r="I55" s="53"/>
      <c r="J55" s="53"/>
      <c r="K55" s="53"/>
    </row>
    <row r="56" spans="1:11" ht="16" x14ac:dyDescent="0.2">
      <c r="A56" s="53" t="s">
        <v>258</v>
      </c>
      <c r="B56" s="53">
        <v>87</v>
      </c>
      <c r="C56" s="53" t="s">
        <v>373</v>
      </c>
      <c r="D56" s="53" t="s">
        <v>270</v>
      </c>
      <c r="E56" s="53">
        <v>2</v>
      </c>
      <c r="F56" s="53"/>
      <c r="G56" s="53" t="s">
        <v>374</v>
      </c>
      <c r="H56" s="77" t="s">
        <v>230</v>
      </c>
      <c r="I56" s="53"/>
      <c r="J56" s="53"/>
      <c r="K56" s="53"/>
    </row>
    <row r="57" spans="1:11" ht="16" x14ac:dyDescent="0.2">
      <c r="A57" s="53" t="s">
        <v>258</v>
      </c>
      <c r="B57" s="53">
        <v>91</v>
      </c>
      <c r="C57" s="53" t="s">
        <v>375</v>
      </c>
      <c r="D57" s="53" t="s">
        <v>376</v>
      </c>
      <c r="E57" s="53">
        <v>246</v>
      </c>
      <c r="F57" s="53"/>
      <c r="G57" s="53" t="s">
        <v>286</v>
      </c>
      <c r="H57" s="77" t="s">
        <v>230</v>
      </c>
      <c r="I57" s="53"/>
      <c r="J57" s="53"/>
      <c r="K57" s="53"/>
    </row>
    <row r="58" spans="1:11" ht="16" x14ac:dyDescent="0.2">
      <c r="A58" s="53" t="s">
        <v>295</v>
      </c>
      <c r="B58" s="53">
        <v>95</v>
      </c>
      <c r="C58" s="53"/>
      <c r="D58" s="53" t="s">
        <v>325</v>
      </c>
      <c r="E58" s="53">
        <v>4</v>
      </c>
      <c r="F58" s="53"/>
      <c r="G58" s="53" t="s">
        <v>377</v>
      </c>
      <c r="H58" s="77" t="s">
        <v>230</v>
      </c>
      <c r="I58" s="53"/>
      <c r="J58" s="53"/>
      <c r="K58" s="53"/>
    </row>
    <row r="59" spans="1:11" ht="16" x14ac:dyDescent="0.2">
      <c r="A59" s="53" t="s">
        <v>295</v>
      </c>
      <c r="B59" s="53">
        <v>96</v>
      </c>
      <c r="C59" s="53"/>
      <c r="D59" s="53" t="s">
        <v>256</v>
      </c>
      <c r="E59" s="53">
        <v>1</v>
      </c>
      <c r="F59" s="53"/>
      <c r="G59" s="53" t="s">
        <v>378</v>
      </c>
      <c r="H59" s="77" t="s">
        <v>230</v>
      </c>
      <c r="I59" s="53"/>
      <c r="J59" s="53"/>
      <c r="K59" s="53"/>
    </row>
    <row r="60" spans="1:11" ht="16" x14ac:dyDescent="0.2">
      <c r="A60" s="53" t="s">
        <v>287</v>
      </c>
      <c r="B60" s="53">
        <v>101</v>
      </c>
      <c r="C60" s="53" t="s">
        <v>379</v>
      </c>
      <c r="D60" s="53" t="s">
        <v>289</v>
      </c>
      <c r="E60" s="53">
        <v>1</v>
      </c>
      <c r="F60" s="53"/>
      <c r="G60" s="53" t="s">
        <v>380</v>
      </c>
      <c r="H60" s="77" t="s">
        <v>230</v>
      </c>
      <c r="I60" s="53"/>
      <c r="J60" s="53"/>
      <c r="K60" s="53"/>
    </row>
    <row r="61" spans="1:11" ht="16" x14ac:dyDescent="0.2">
      <c r="A61" s="53" t="s">
        <v>287</v>
      </c>
      <c r="B61" s="53">
        <v>113</v>
      </c>
      <c r="C61" s="53" t="s">
        <v>382</v>
      </c>
      <c r="D61" s="53" t="s">
        <v>289</v>
      </c>
      <c r="E61" s="53">
        <v>1</v>
      </c>
      <c r="F61" s="53"/>
      <c r="G61" s="53" t="s">
        <v>383</v>
      </c>
      <c r="H61" s="77" t="s">
        <v>230</v>
      </c>
      <c r="I61" s="53"/>
      <c r="J61" s="53"/>
      <c r="K61" s="53"/>
    </row>
    <row r="62" spans="1:11" ht="16" x14ac:dyDescent="0.2">
      <c r="A62" s="53" t="s">
        <v>295</v>
      </c>
      <c r="B62" s="53">
        <v>116</v>
      </c>
      <c r="C62" s="53"/>
      <c r="D62" s="53" t="s">
        <v>273</v>
      </c>
      <c r="E62" s="53"/>
      <c r="F62" s="53"/>
      <c r="G62" s="53" t="s">
        <v>384</v>
      </c>
      <c r="H62" s="77" t="s">
        <v>230</v>
      </c>
      <c r="I62" s="53"/>
      <c r="J62" s="53"/>
      <c r="K62" s="53"/>
    </row>
    <row r="63" spans="1:11" ht="16" x14ac:dyDescent="0.2">
      <c r="A63" s="53" t="s">
        <v>258</v>
      </c>
      <c r="B63" s="53">
        <v>117</v>
      </c>
      <c r="C63" s="53" t="s">
        <v>282</v>
      </c>
      <c r="D63" s="53" t="s">
        <v>325</v>
      </c>
      <c r="E63" s="53">
        <v>4</v>
      </c>
      <c r="F63" s="53"/>
      <c r="G63" s="53" t="s">
        <v>385</v>
      </c>
      <c r="H63" s="77" t="s">
        <v>230</v>
      </c>
      <c r="I63" s="53"/>
      <c r="J63" s="53"/>
      <c r="K63" s="53"/>
    </row>
    <row r="64" spans="1:11" ht="16" x14ac:dyDescent="0.2">
      <c r="A64" s="53" t="s">
        <v>287</v>
      </c>
      <c r="B64" s="53">
        <v>120</v>
      </c>
      <c r="C64" s="53" t="s">
        <v>386</v>
      </c>
      <c r="D64" s="53" t="s">
        <v>289</v>
      </c>
      <c r="E64" s="53">
        <v>1</v>
      </c>
      <c r="F64" s="53"/>
      <c r="G64" s="53" t="s">
        <v>387</v>
      </c>
      <c r="H64" s="77" t="s">
        <v>230</v>
      </c>
      <c r="I64" s="53"/>
      <c r="J64" s="53"/>
      <c r="K64" s="53"/>
    </row>
    <row r="65" spans="1:11" ht="16" x14ac:dyDescent="0.2">
      <c r="A65" s="53" t="s">
        <v>258</v>
      </c>
      <c r="B65" s="53">
        <v>121</v>
      </c>
      <c r="C65" s="53" t="s">
        <v>388</v>
      </c>
      <c r="D65" s="53" t="s">
        <v>325</v>
      </c>
      <c r="E65" s="53">
        <v>4</v>
      </c>
      <c r="F65" s="53"/>
      <c r="G65" s="53" t="s">
        <v>389</v>
      </c>
      <c r="H65" s="77" t="s">
        <v>230</v>
      </c>
      <c r="I65" s="53"/>
      <c r="J65" s="53"/>
      <c r="K65" s="53"/>
    </row>
    <row r="66" spans="1:11" ht="16" x14ac:dyDescent="0.2">
      <c r="A66" s="53" t="s">
        <v>295</v>
      </c>
      <c r="B66" s="53">
        <v>122</v>
      </c>
      <c r="C66" s="53"/>
      <c r="D66" s="53" t="s">
        <v>280</v>
      </c>
      <c r="E66" s="53">
        <v>3</v>
      </c>
      <c r="F66" s="53"/>
      <c r="G66" s="53" t="s">
        <v>390</v>
      </c>
      <c r="H66" s="77" t="s">
        <v>230</v>
      </c>
      <c r="I66" s="53"/>
      <c r="J66" s="53"/>
      <c r="K66" s="53"/>
    </row>
    <row r="67" spans="1:11" ht="16" x14ac:dyDescent="0.2">
      <c r="A67" s="53" t="s">
        <v>258</v>
      </c>
      <c r="B67" s="53">
        <v>123</v>
      </c>
      <c r="C67" s="53" t="s">
        <v>391</v>
      </c>
      <c r="D67" s="53" t="s">
        <v>291</v>
      </c>
      <c r="E67" s="53">
        <v>0</v>
      </c>
      <c r="F67" s="53"/>
      <c r="G67" s="53" t="s">
        <v>392</v>
      </c>
      <c r="H67" s="77" t="s">
        <v>230</v>
      </c>
      <c r="I67" s="53"/>
      <c r="J67" s="53"/>
      <c r="K67" s="53"/>
    </row>
    <row r="68" spans="1:11" ht="16" x14ac:dyDescent="0.2">
      <c r="A68" s="53" t="s">
        <v>258</v>
      </c>
      <c r="B68" s="53">
        <v>124</v>
      </c>
      <c r="C68" s="53" t="s">
        <v>393</v>
      </c>
      <c r="D68" s="53" t="s">
        <v>291</v>
      </c>
      <c r="E68" s="53">
        <v>0</v>
      </c>
      <c r="F68" s="53"/>
      <c r="G68" s="53" t="s">
        <v>394</v>
      </c>
      <c r="H68" s="77" t="s">
        <v>230</v>
      </c>
      <c r="I68" s="53"/>
      <c r="J68" s="53"/>
      <c r="K68" s="53"/>
    </row>
    <row r="69" spans="1:11" ht="16" x14ac:dyDescent="0.2">
      <c r="A69" s="53" t="s">
        <v>258</v>
      </c>
      <c r="B69" s="53">
        <v>125</v>
      </c>
      <c r="C69" s="53" t="s">
        <v>282</v>
      </c>
      <c r="D69" s="53" t="s">
        <v>325</v>
      </c>
      <c r="E69" s="53">
        <v>4</v>
      </c>
      <c r="F69" s="53"/>
      <c r="G69" s="53" t="s">
        <v>395</v>
      </c>
      <c r="H69" s="77" t="s">
        <v>230</v>
      </c>
      <c r="I69" s="53"/>
      <c r="J69" s="53"/>
      <c r="K69" s="53"/>
    </row>
    <row r="70" spans="1:11" ht="16" x14ac:dyDescent="0.2">
      <c r="A70" s="53" t="s">
        <v>258</v>
      </c>
      <c r="B70" s="53">
        <v>126</v>
      </c>
      <c r="C70" s="53" t="s">
        <v>396</v>
      </c>
      <c r="D70" s="53" t="s">
        <v>289</v>
      </c>
      <c r="E70" s="53">
        <v>1</v>
      </c>
      <c r="F70" s="53"/>
      <c r="G70" s="53" t="s">
        <v>397</v>
      </c>
      <c r="H70" s="77" t="s">
        <v>230</v>
      </c>
      <c r="I70" s="53"/>
      <c r="J70" s="53"/>
      <c r="K70" s="53"/>
    </row>
    <row r="71" spans="1:11" ht="16" x14ac:dyDescent="0.2">
      <c r="A71" s="53" t="s">
        <v>292</v>
      </c>
      <c r="B71" s="53">
        <v>127</v>
      </c>
      <c r="C71" s="53" t="s">
        <v>398</v>
      </c>
      <c r="D71" s="53" t="s">
        <v>309</v>
      </c>
      <c r="E71" s="53">
        <v>2</v>
      </c>
      <c r="F71" s="53"/>
      <c r="G71" s="53"/>
      <c r="H71" s="77" t="s">
        <v>230</v>
      </c>
      <c r="I71" s="53"/>
      <c r="J71" s="53"/>
      <c r="K71" s="53"/>
    </row>
    <row r="72" spans="1:11" ht="16" x14ac:dyDescent="0.2">
      <c r="A72" s="53" t="s">
        <v>258</v>
      </c>
      <c r="B72" s="53">
        <v>128</v>
      </c>
      <c r="C72" s="53" t="s">
        <v>399</v>
      </c>
      <c r="D72" s="53" t="s">
        <v>400</v>
      </c>
      <c r="E72" s="53">
        <v>6</v>
      </c>
      <c r="F72" s="53"/>
      <c r="G72" s="53" t="s">
        <v>401</v>
      </c>
      <c r="H72" s="77" t="s">
        <v>230</v>
      </c>
      <c r="I72" s="53" t="s">
        <v>1119</v>
      </c>
      <c r="J72" s="53"/>
      <c r="K72" s="53"/>
    </row>
    <row r="73" spans="1:11" ht="16" x14ac:dyDescent="0.2">
      <c r="A73" s="53" t="s">
        <v>258</v>
      </c>
      <c r="B73" s="53">
        <v>129</v>
      </c>
      <c r="C73" s="53" t="s">
        <v>402</v>
      </c>
      <c r="D73" s="53" t="s">
        <v>270</v>
      </c>
      <c r="E73" s="53">
        <v>2</v>
      </c>
      <c r="F73" s="53"/>
      <c r="G73" s="53" t="s">
        <v>403</v>
      </c>
      <c r="H73" s="77" t="s">
        <v>230</v>
      </c>
      <c r="I73" s="53" t="s">
        <v>1120</v>
      </c>
      <c r="J73" s="53"/>
      <c r="K73" s="53"/>
    </row>
    <row r="74" spans="1:11" ht="16" x14ac:dyDescent="0.2">
      <c r="A74" s="53" t="s">
        <v>295</v>
      </c>
      <c r="B74" s="53">
        <v>131</v>
      </c>
      <c r="C74" s="53"/>
      <c r="D74" s="53" t="s">
        <v>404</v>
      </c>
      <c r="E74" s="53">
        <v>2016</v>
      </c>
      <c r="F74" s="53"/>
      <c r="G74" s="53" t="s">
        <v>405</v>
      </c>
      <c r="H74" s="77" t="s">
        <v>230</v>
      </c>
      <c r="I74" s="53"/>
      <c r="J74" s="53"/>
      <c r="K74" s="53"/>
    </row>
    <row r="75" spans="1:11" ht="16" x14ac:dyDescent="0.2">
      <c r="A75" s="53" t="s">
        <v>258</v>
      </c>
      <c r="B75" s="53">
        <v>132</v>
      </c>
      <c r="C75" s="53" t="s">
        <v>406</v>
      </c>
      <c r="D75" s="53" t="s">
        <v>407</v>
      </c>
      <c r="E75" s="53">
        <v>89</v>
      </c>
      <c r="F75" s="53"/>
      <c r="G75" s="53" t="s">
        <v>408</v>
      </c>
      <c r="H75" s="77" t="s">
        <v>230</v>
      </c>
      <c r="I75" s="53"/>
      <c r="J75" s="53" t="s">
        <v>1121</v>
      </c>
      <c r="K75" s="53"/>
    </row>
    <row r="76" spans="1:11" ht="16" x14ac:dyDescent="0.2">
      <c r="A76" s="53" t="s">
        <v>258</v>
      </c>
      <c r="B76" s="53">
        <v>134</v>
      </c>
      <c r="C76" s="53" t="s">
        <v>410</v>
      </c>
      <c r="D76" s="53" t="s">
        <v>300</v>
      </c>
      <c r="E76" s="53">
        <v>2020</v>
      </c>
      <c r="F76" s="53"/>
      <c r="G76" s="53" t="s">
        <v>411</v>
      </c>
      <c r="H76" s="77" t="s">
        <v>230</v>
      </c>
      <c r="I76" s="53"/>
      <c r="J76" s="53"/>
      <c r="K76" s="53"/>
    </row>
    <row r="77" spans="1:11" ht="16" x14ac:dyDescent="0.2">
      <c r="A77" s="53" t="s">
        <v>295</v>
      </c>
      <c r="B77" s="53">
        <v>135</v>
      </c>
      <c r="C77" s="53"/>
      <c r="D77" s="53" t="s">
        <v>278</v>
      </c>
      <c r="E77" s="53">
        <v>2019</v>
      </c>
      <c r="F77" s="53"/>
      <c r="G77" s="53" t="s">
        <v>412</v>
      </c>
      <c r="H77" s="77" t="s">
        <v>230</v>
      </c>
      <c r="I77" s="53"/>
      <c r="J77" s="53"/>
      <c r="K77" s="53"/>
    </row>
    <row r="78" spans="1:11" ht="16" x14ac:dyDescent="0.2">
      <c r="A78" s="53" t="s">
        <v>258</v>
      </c>
      <c r="B78" s="53">
        <v>136</v>
      </c>
      <c r="C78" s="53" t="s">
        <v>413</v>
      </c>
      <c r="D78" s="53" t="s">
        <v>300</v>
      </c>
      <c r="E78" s="53">
        <v>2020</v>
      </c>
      <c r="F78" s="53"/>
      <c r="G78" s="53" t="s">
        <v>409</v>
      </c>
      <c r="H78" s="77" t="s">
        <v>230</v>
      </c>
      <c r="I78" s="53"/>
      <c r="J78" s="53"/>
      <c r="K78" s="53"/>
    </row>
    <row r="79" spans="1:11" ht="16" x14ac:dyDescent="0.2">
      <c r="A79" s="53" t="s">
        <v>258</v>
      </c>
      <c r="B79" s="53">
        <v>137</v>
      </c>
      <c r="C79" s="53" t="s">
        <v>414</v>
      </c>
      <c r="D79" s="53" t="s">
        <v>300</v>
      </c>
      <c r="E79" s="53">
        <v>2020</v>
      </c>
      <c r="F79" s="53"/>
      <c r="G79" s="53" t="s">
        <v>411</v>
      </c>
      <c r="H79" s="77" t="s">
        <v>230</v>
      </c>
      <c r="I79" s="53"/>
      <c r="J79" s="53"/>
      <c r="K79" s="53"/>
    </row>
    <row r="80" spans="1:11" ht="16" x14ac:dyDescent="0.2">
      <c r="A80" s="53" t="s">
        <v>258</v>
      </c>
      <c r="B80" s="53">
        <v>138</v>
      </c>
      <c r="C80" s="53" t="s">
        <v>415</v>
      </c>
      <c r="D80" s="53" t="s">
        <v>342</v>
      </c>
      <c r="E80" s="53">
        <v>6</v>
      </c>
      <c r="F80" s="53">
        <f>E72</f>
        <v>6</v>
      </c>
      <c r="G80" s="53" t="s">
        <v>416</v>
      </c>
      <c r="H80" s="77" t="s">
        <v>230</v>
      </c>
      <c r="I80" s="53"/>
      <c r="J80" s="53"/>
      <c r="K80" s="53"/>
    </row>
    <row r="81" spans="1:11" ht="16" x14ac:dyDescent="0.2">
      <c r="A81" s="53" t="s">
        <v>258</v>
      </c>
      <c r="B81" s="53">
        <v>140</v>
      </c>
      <c r="C81" s="53" t="s">
        <v>417</v>
      </c>
      <c r="D81" s="53" t="s">
        <v>418</v>
      </c>
      <c r="E81" s="53">
        <v>-0.3</v>
      </c>
      <c r="F81" s="53"/>
      <c r="G81" s="53" t="s">
        <v>419</v>
      </c>
      <c r="H81" s="77" t="s">
        <v>230</v>
      </c>
      <c r="I81" s="53"/>
      <c r="J81" s="53" t="s">
        <v>1122</v>
      </c>
      <c r="K81" s="53"/>
    </row>
    <row r="82" spans="1:11" ht="16" x14ac:dyDescent="0.2">
      <c r="A82" s="53" t="s">
        <v>292</v>
      </c>
      <c r="B82" s="53">
        <v>141</v>
      </c>
      <c r="C82" s="53" t="s">
        <v>420</v>
      </c>
      <c r="D82" s="53" t="s">
        <v>421</v>
      </c>
      <c r="E82" s="53">
        <v>3</v>
      </c>
      <c r="F82" s="53"/>
      <c r="G82" s="53" t="s">
        <v>422</v>
      </c>
      <c r="H82" s="77" t="s">
        <v>230</v>
      </c>
      <c r="I82" s="53"/>
      <c r="J82" s="53"/>
      <c r="K82" s="53"/>
    </row>
    <row r="83" spans="1:11" ht="16" x14ac:dyDescent="0.2">
      <c r="A83" s="53" t="s">
        <v>258</v>
      </c>
      <c r="B83" s="53">
        <v>142</v>
      </c>
      <c r="C83" s="53" t="s">
        <v>423</v>
      </c>
      <c r="D83" s="53" t="s">
        <v>424</v>
      </c>
      <c r="E83" s="53">
        <v>30</v>
      </c>
      <c r="F83" s="74">
        <f>Background!A21</f>
        <v>0.3</v>
      </c>
      <c r="G83" s="53" t="s">
        <v>1123</v>
      </c>
      <c r="H83" s="77" t="s">
        <v>230</v>
      </c>
      <c r="I83" s="53"/>
      <c r="J83" s="53"/>
      <c r="K83" s="53"/>
    </row>
    <row r="84" spans="1:11" ht="16" x14ac:dyDescent="0.2">
      <c r="A84" s="53" t="s">
        <v>258</v>
      </c>
      <c r="B84" s="53">
        <v>143</v>
      </c>
      <c r="C84" s="53" t="s">
        <v>425</v>
      </c>
      <c r="D84" s="53" t="s">
        <v>426</v>
      </c>
      <c r="E84" s="53">
        <v>34</v>
      </c>
      <c r="F84" s="74">
        <f>TblParams!$F$20</f>
        <v>0.34201999999999999</v>
      </c>
      <c r="G84" s="53" t="s">
        <v>427</v>
      </c>
      <c r="H84" s="77" t="s">
        <v>230</v>
      </c>
      <c r="I84" s="53"/>
      <c r="J84" s="53"/>
      <c r="K84" s="53"/>
    </row>
    <row r="85" spans="1:11" ht="16" x14ac:dyDescent="0.2">
      <c r="A85" s="53" t="s">
        <v>258</v>
      </c>
      <c r="B85" s="53">
        <v>144</v>
      </c>
      <c r="C85" s="53" t="s">
        <v>428</v>
      </c>
      <c r="D85" s="53" t="s">
        <v>429</v>
      </c>
      <c r="E85" s="53">
        <v>-48</v>
      </c>
      <c r="F85" s="74">
        <f>TblParams!$G$20</f>
        <v>0.47943000000000002</v>
      </c>
      <c r="G85" s="53" t="s">
        <v>430</v>
      </c>
      <c r="H85" s="77" t="s">
        <v>230</v>
      </c>
      <c r="I85" s="53"/>
      <c r="J85" s="53"/>
      <c r="K85" s="53"/>
    </row>
    <row r="86" spans="1:11" ht="16" x14ac:dyDescent="0.2">
      <c r="A86" s="53" t="s">
        <v>258</v>
      </c>
      <c r="B86" s="53">
        <v>145</v>
      </c>
      <c r="C86" s="53" t="s">
        <v>431</v>
      </c>
      <c r="D86" s="53" t="s">
        <v>432</v>
      </c>
      <c r="E86" s="53">
        <v>47</v>
      </c>
      <c r="F86" s="74">
        <f>TblParams!$F$25</f>
        <v>0.46528799999999998</v>
      </c>
      <c r="G86" s="53" t="s">
        <v>433</v>
      </c>
      <c r="H86" s="77" t="s">
        <v>230</v>
      </c>
      <c r="I86" s="53"/>
      <c r="J86" s="53"/>
      <c r="K86" s="53"/>
    </row>
    <row r="87" spans="1:11" ht="16" x14ac:dyDescent="0.2">
      <c r="A87" s="53" t="s">
        <v>258</v>
      </c>
      <c r="B87" s="53">
        <v>146</v>
      </c>
      <c r="C87" s="53" t="s">
        <v>434</v>
      </c>
      <c r="D87" s="53" t="s">
        <v>435</v>
      </c>
      <c r="E87" s="53">
        <v>-57</v>
      </c>
      <c r="F87" s="74">
        <f>TblParams!$G$25</f>
        <v>0.56553100000000001</v>
      </c>
      <c r="G87" s="53" t="s">
        <v>436</v>
      </c>
      <c r="H87" s="77" t="s">
        <v>230</v>
      </c>
      <c r="I87" s="53"/>
      <c r="J87" s="53"/>
      <c r="K87" s="53"/>
    </row>
    <row r="88" spans="1:11" ht="16" x14ac:dyDescent="0.2">
      <c r="A88" s="53" t="s">
        <v>292</v>
      </c>
      <c r="B88" s="53">
        <v>147</v>
      </c>
      <c r="C88" s="53" t="s">
        <v>437</v>
      </c>
      <c r="D88" s="53" t="s">
        <v>421</v>
      </c>
      <c r="E88" s="53">
        <v>3</v>
      </c>
      <c r="F88" s="53"/>
      <c r="G88" s="53" t="s">
        <v>286</v>
      </c>
      <c r="H88" s="77" t="s">
        <v>230</v>
      </c>
      <c r="I88" s="53"/>
      <c r="J88" s="53"/>
      <c r="K88" s="53"/>
    </row>
    <row r="89" spans="1:11" ht="16" x14ac:dyDescent="0.2">
      <c r="A89" s="53" t="s">
        <v>258</v>
      </c>
      <c r="B89" s="53">
        <v>148</v>
      </c>
      <c r="C89" s="53" t="s">
        <v>438</v>
      </c>
      <c r="D89" s="53" t="s">
        <v>297</v>
      </c>
      <c r="E89" s="53">
        <v>99</v>
      </c>
      <c r="F89" s="53">
        <f>E21</f>
        <v>99</v>
      </c>
      <c r="G89" s="53" t="s">
        <v>439</v>
      </c>
      <c r="H89" s="77" t="s">
        <v>230</v>
      </c>
      <c r="I89" s="53"/>
      <c r="J89" s="53"/>
      <c r="K89" s="53"/>
    </row>
    <row r="90" spans="1:11" ht="16" x14ac:dyDescent="0.2">
      <c r="A90" s="53" t="s">
        <v>258</v>
      </c>
      <c r="B90" s="53">
        <v>149</v>
      </c>
      <c r="C90" s="53" t="s">
        <v>440</v>
      </c>
      <c r="D90" s="53" t="s">
        <v>300</v>
      </c>
      <c r="E90" s="53">
        <v>2020</v>
      </c>
      <c r="F90" s="53"/>
      <c r="G90" s="53" t="s">
        <v>441</v>
      </c>
      <c r="H90" s="77" t="s">
        <v>230</v>
      </c>
      <c r="I90" s="53"/>
      <c r="J90" s="53"/>
      <c r="K90" s="53"/>
    </row>
    <row r="91" spans="1:11" ht="16" x14ac:dyDescent="0.2">
      <c r="A91" s="53" t="s">
        <v>258</v>
      </c>
      <c r="B91" s="53">
        <v>150</v>
      </c>
      <c r="C91" s="53" t="s">
        <v>442</v>
      </c>
      <c r="D91" s="53" t="s">
        <v>443</v>
      </c>
      <c r="E91" s="53">
        <v>46</v>
      </c>
      <c r="F91" s="60">
        <f>TblParams!$F$30</f>
        <v>46.049997410788372</v>
      </c>
      <c r="G91" s="53" t="s">
        <v>444</v>
      </c>
      <c r="H91" s="77" t="s">
        <v>230</v>
      </c>
      <c r="I91" s="53"/>
      <c r="J91" s="53"/>
      <c r="K91" s="53"/>
    </row>
    <row r="92" spans="1:11" ht="16" x14ac:dyDescent="0.2">
      <c r="A92" s="53" t="s">
        <v>258</v>
      </c>
      <c r="B92" s="53">
        <v>151</v>
      </c>
      <c r="C92" s="53" t="s">
        <v>445</v>
      </c>
      <c r="D92" s="53" t="s">
        <v>446</v>
      </c>
      <c r="E92" s="53">
        <v>56</v>
      </c>
      <c r="F92" s="60">
        <f>TblParams!$G$30</f>
        <v>55.971142788381727</v>
      </c>
      <c r="G92" s="53" t="s">
        <v>447</v>
      </c>
      <c r="H92" s="77" t="s">
        <v>230</v>
      </c>
      <c r="I92" s="53"/>
      <c r="J92" s="53"/>
      <c r="K92" s="53"/>
    </row>
    <row r="93" spans="1:11" ht="16" x14ac:dyDescent="0.2">
      <c r="A93" s="53" t="s">
        <v>258</v>
      </c>
      <c r="B93" s="53">
        <v>152</v>
      </c>
      <c r="C93" s="53" t="s">
        <v>448</v>
      </c>
      <c r="D93" s="53" t="s">
        <v>273</v>
      </c>
      <c r="E93" s="53"/>
      <c r="F93" s="53"/>
      <c r="G93" s="53" t="s">
        <v>449</v>
      </c>
      <c r="H93" s="77" t="s">
        <v>230</v>
      </c>
      <c r="I93" s="53"/>
      <c r="J93" s="53"/>
      <c r="K93" s="53"/>
    </row>
    <row r="94" spans="1:11" ht="16" x14ac:dyDescent="0.2">
      <c r="A94" s="53" t="s">
        <v>292</v>
      </c>
      <c r="B94" s="53">
        <v>153</v>
      </c>
      <c r="C94" s="53" t="s">
        <v>450</v>
      </c>
      <c r="D94" s="53" t="s">
        <v>381</v>
      </c>
      <c r="E94" s="53">
        <v>2</v>
      </c>
      <c r="F94" s="53"/>
      <c r="G94" s="53" t="s">
        <v>451</v>
      </c>
      <c r="H94" s="77" t="s">
        <v>230</v>
      </c>
      <c r="I94" s="53"/>
      <c r="J94" s="53"/>
      <c r="K94" s="53"/>
    </row>
    <row r="95" spans="1:11" ht="16" x14ac:dyDescent="0.2">
      <c r="A95" s="53" t="s">
        <v>292</v>
      </c>
      <c r="B95" s="53">
        <v>154</v>
      </c>
      <c r="C95" s="53" t="s">
        <v>452</v>
      </c>
      <c r="D95" s="53" t="s">
        <v>289</v>
      </c>
      <c r="E95" s="53">
        <v>1</v>
      </c>
      <c r="F95" s="53"/>
      <c r="G95" s="53" t="s">
        <v>453</v>
      </c>
      <c r="H95" s="77" t="s">
        <v>230</v>
      </c>
      <c r="I95" s="53"/>
      <c r="J95" s="53"/>
      <c r="K95" s="53"/>
    </row>
    <row r="96" spans="1:11" ht="16" x14ac:dyDescent="0.2">
      <c r="A96" s="53" t="s">
        <v>258</v>
      </c>
      <c r="B96" s="53">
        <v>155</v>
      </c>
      <c r="C96" s="53" t="s">
        <v>454</v>
      </c>
      <c r="D96" s="53" t="s">
        <v>455</v>
      </c>
      <c r="E96" s="53">
        <v>67</v>
      </c>
      <c r="F96" s="60">
        <f>TblParams!$G$29</f>
        <v>-66.995517394190855</v>
      </c>
      <c r="G96" s="53" t="s">
        <v>456</v>
      </c>
      <c r="H96" s="77" t="s">
        <v>230</v>
      </c>
      <c r="I96" s="53"/>
      <c r="J96" s="53"/>
      <c r="K96" s="53"/>
    </row>
    <row r="97" spans="1:11" ht="16" x14ac:dyDescent="0.2">
      <c r="A97" s="53" t="s">
        <v>258</v>
      </c>
      <c r="B97" s="53">
        <v>156</v>
      </c>
      <c r="C97" s="53" t="s">
        <v>457</v>
      </c>
      <c r="D97" s="53" t="s">
        <v>458</v>
      </c>
      <c r="E97" s="53">
        <v>94</v>
      </c>
      <c r="F97" s="60">
        <f>TblParams!$F$29</f>
        <v>-93.6678926804979</v>
      </c>
      <c r="G97" s="53" t="s">
        <v>459</v>
      </c>
      <c r="H97" s="77" t="s">
        <v>230</v>
      </c>
      <c r="I97" s="53"/>
      <c r="J97" s="53"/>
      <c r="K97" s="53"/>
    </row>
    <row r="98" spans="1:11" ht="16" x14ac:dyDescent="0.2">
      <c r="A98" s="53" t="s">
        <v>258</v>
      </c>
      <c r="B98" s="53">
        <v>157</v>
      </c>
      <c r="C98" s="53" t="s">
        <v>460</v>
      </c>
      <c r="D98" s="53" t="s">
        <v>461</v>
      </c>
      <c r="E98" s="53">
        <v>123</v>
      </c>
      <c r="F98" s="60">
        <f>TblParams!$G$28</f>
        <v>122.9666601825726</v>
      </c>
      <c r="G98" s="53" t="s">
        <v>462</v>
      </c>
      <c r="H98" s="77" t="s">
        <v>230</v>
      </c>
      <c r="I98" s="53"/>
      <c r="J98" s="53"/>
      <c r="K98" s="53"/>
    </row>
    <row r="99" spans="1:11" ht="16" x14ac:dyDescent="0.2">
      <c r="A99" s="53" t="s">
        <v>258</v>
      </c>
      <c r="B99" s="53">
        <v>158</v>
      </c>
      <c r="C99" s="53" t="s">
        <v>463</v>
      </c>
      <c r="D99" s="53" t="s">
        <v>464</v>
      </c>
      <c r="E99" s="53">
        <v>140</v>
      </c>
      <c r="F99" s="60">
        <f>TblParams!$F$28</f>
        <v>139.71789009128625</v>
      </c>
      <c r="G99" s="53" t="s">
        <v>465</v>
      </c>
      <c r="H99" s="77" t="s">
        <v>230</v>
      </c>
      <c r="I99" s="53"/>
      <c r="J99" s="53"/>
      <c r="K99" s="53"/>
    </row>
    <row r="100" spans="1:11" ht="16" x14ac:dyDescent="0.2">
      <c r="A100" s="53" t="s">
        <v>258</v>
      </c>
      <c r="B100" s="53">
        <v>159</v>
      </c>
      <c r="C100" s="53" t="s">
        <v>466</v>
      </c>
      <c r="D100" s="53" t="s">
        <v>297</v>
      </c>
      <c r="E100" s="53">
        <v>99</v>
      </c>
      <c r="F100" s="53">
        <f>$E$21</f>
        <v>99</v>
      </c>
      <c r="G100" s="53" t="s">
        <v>467</v>
      </c>
      <c r="H100" s="77" t="s">
        <v>230</v>
      </c>
      <c r="I100" s="53"/>
      <c r="J100" s="53"/>
      <c r="K100" s="53"/>
    </row>
    <row r="101" spans="1:11" ht="16" x14ac:dyDescent="0.2">
      <c r="A101" s="53" t="s">
        <v>258</v>
      </c>
      <c r="B101" s="53">
        <v>160</v>
      </c>
      <c r="C101" s="53" t="s">
        <v>468</v>
      </c>
      <c r="D101" s="53" t="s">
        <v>289</v>
      </c>
      <c r="E101" s="53">
        <v>1</v>
      </c>
      <c r="F101" s="53"/>
      <c r="G101" s="53" t="s">
        <v>469</v>
      </c>
      <c r="H101" s="77" t="s">
        <v>230</v>
      </c>
      <c r="I101" s="53"/>
      <c r="J101" s="53"/>
      <c r="K101" s="53"/>
    </row>
    <row r="102" spans="1:11" ht="16" x14ac:dyDescent="0.2">
      <c r="A102" s="53" t="s">
        <v>292</v>
      </c>
      <c r="B102" s="53">
        <v>161</v>
      </c>
      <c r="C102" s="53" t="s">
        <v>470</v>
      </c>
      <c r="D102" s="53" t="s">
        <v>421</v>
      </c>
      <c r="E102" s="53">
        <v>3</v>
      </c>
      <c r="F102" s="53"/>
      <c r="G102" s="53" t="s">
        <v>471</v>
      </c>
      <c r="H102" s="77" t="s">
        <v>230</v>
      </c>
      <c r="I102" s="53"/>
      <c r="J102" s="53"/>
      <c r="K102" s="53"/>
    </row>
    <row r="103" spans="1:11" ht="16" x14ac:dyDescent="0.2">
      <c r="A103" s="53" t="s">
        <v>258</v>
      </c>
      <c r="B103" s="53">
        <v>162</v>
      </c>
      <c r="C103" s="53" t="s">
        <v>472</v>
      </c>
      <c r="D103" s="53" t="s">
        <v>473</v>
      </c>
      <c r="E103" s="53">
        <v>74</v>
      </c>
      <c r="F103" s="74">
        <f>TblParams!$F$36</f>
        <v>0.73529411764705899</v>
      </c>
      <c r="G103" s="53" t="s">
        <v>474</v>
      </c>
      <c r="H103" s="77" t="s">
        <v>230</v>
      </c>
      <c r="I103" s="53"/>
      <c r="J103" s="53"/>
      <c r="K103" s="53"/>
    </row>
    <row r="104" spans="1:11" ht="16" x14ac:dyDescent="0.2">
      <c r="A104" s="53" t="s">
        <v>258</v>
      </c>
      <c r="B104" s="53">
        <v>163</v>
      </c>
      <c r="C104" s="53" t="s">
        <v>475</v>
      </c>
      <c r="D104" s="53" t="s">
        <v>476</v>
      </c>
      <c r="E104" s="53">
        <v>86</v>
      </c>
      <c r="F104" s="74">
        <f>TblParams!$G$36</f>
        <v>0.85773803324704123</v>
      </c>
      <c r="G104" s="53" t="s">
        <v>477</v>
      </c>
      <c r="H104" s="77" t="s">
        <v>230</v>
      </c>
      <c r="I104" s="53"/>
      <c r="J104" s="53"/>
      <c r="K104" s="53"/>
    </row>
    <row r="105" spans="1:11" ht="16" x14ac:dyDescent="0.2">
      <c r="A105" s="53" t="s">
        <v>258</v>
      </c>
      <c r="B105" s="53">
        <v>164</v>
      </c>
      <c r="C105" s="53" t="s">
        <v>478</v>
      </c>
      <c r="D105" s="53" t="s">
        <v>479</v>
      </c>
      <c r="E105" s="53">
        <v>290</v>
      </c>
      <c r="F105" s="74">
        <f>TblParams!$G$34</f>
        <v>2.8989794855663567</v>
      </c>
      <c r="G105" s="53" t="s">
        <v>480</v>
      </c>
      <c r="H105" s="77" t="s">
        <v>230</v>
      </c>
      <c r="I105" s="53"/>
      <c r="J105" s="53"/>
      <c r="K105" s="53"/>
    </row>
    <row r="106" spans="1:11" ht="16" x14ac:dyDescent="0.2">
      <c r="A106" s="53" t="s">
        <v>258</v>
      </c>
      <c r="B106" s="53">
        <v>165</v>
      </c>
      <c r="C106" s="53" t="s">
        <v>481</v>
      </c>
      <c r="D106" s="53" t="s">
        <v>482</v>
      </c>
      <c r="E106" s="53">
        <v>426</v>
      </c>
      <c r="F106" s="74">
        <f>TblParams!$F$34</f>
        <v>4.264705882352942</v>
      </c>
      <c r="G106" s="53" t="s">
        <v>483</v>
      </c>
      <c r="H106" s="77" t="s">
        <v>230</v>
      </c>
      <c r="I106" s="53"/>
      <c r="J106" s="53"/>
      <c r="K106" s="53"/>
    </row>
    <row r="107" spans="1:11" ht="16" x14ac:dyDescent="0.2">
      <c r="A107" s="53" t="s">
        <v>258</v>
      </c>
      <c r="B107" s="53">
        <v>166</v>
      </c>
      <c r="C107" s="53" t="s">
        <v>484</v>
      </c>
      <c r="D107" s="53" t="s">
        <v>267</v>
      </c>
      <c r="E107" s="53">
        <v>500</v>
      </c>
      <c r="F107" s="74">
        <f>TblParams!$B$10/(TblParams!$B$10+1)-1</f>
        <v>5.0000000000000009</v>
      </c>
      <c r="G107" s="53" t="s">
        <v>485</v>
      </c>
      <c r="H107" s="77" t="s">
        <v>230</v>
      </c>
      <c r="I107" s="53"/>
      <c r="J107" s="53"/>
      <c r="K107" s="53"/>
    </row>
    <row r="108" spans="1:11" ht="16" x14ac:dyDescent="0.2">
      <c r="A108" s="53" t="s">
        <v>258</v>
      </c>
      <c r="B108" s="53">
        <v>168</v>
      </c>
      <c r="C108" s="53" t="s">
        <v>486</v>
      </c>
      <c r="D108" s="53" t="s">
        <v>487</v>
      </c>
      <c r="E108" s="53">
        <v>257</v>
      </c>
      <c r="F108" s="53"/>
      <c r="G108" s="53" t="s">
        <v>488</v>
      </c>
      <c r="H108" s="77" t="s">
        <v>230</v>
      </c>
      <c r="I108" s="53"/>
      <c r="J108" s="53"/>
      <c r="K108" s="53"/>
    </row>
    <row r="109" spans="1:11" ht="16" x14ac:dyDescent="0.2">
      <c r="A109" s="53" t="s">
        <v>295</v>
      </c>
      <c r="B109" s="53">
        <v>169</v>
      </c>
      <c r="C109" s="53"/>
      <c r="D109" s="53" t="s">
        <v>1124</v>
      </c>
      <c r="E109" s="53">
        <v>90</v>
      </c>
      <c r="F109" s="74">
        <f>Background!A56</f>
        <v>0.9</v>
      </c>
      <c r="G109" s="53" t="s">
        <v>1125</v>
      </c>
      <c r="H109" s="77" t="s">
        <v>230</v>
      </c>
      <c r="I109" s="53"/>
      <c r="J109" s="53"/>
      <c r="K109" s="53"/>
    </row>
    <row r="110" spans="1:11" ht="16" x14ac:dyDescent="0.2">
      <c r="A110" s="53" t="s">
        <v>258</v>
      </c>
      <c r="B110" s="53">
        <v>170</v>
      </c>
      <c r="C110" s="53" t="s">
        <v>490</v>
      </c>
      <c r="D110" s="53" t="s">
        <v>300</v>
      </c>
      <c r="E110" s="53">
        <v>2020</v>
      </c>
      <c r="F110" s="53"/>
      <c r="G110" s="53" t="s">
        <v>491</v>
      </c>
      <c r="H110" s="77" t="s">
        <v>230</v>
      </c>
      <c r="I110" s="53"/>
      <c r="J110" s="53"/>
      <c r="K110" s="53"/>
    </row>
    <row r="111" spans="1:11" ht="16" x14ac:dyDescent="0.2">
      <c r="A111" s="53" t="s">
        <v>292</v>
      </c>
      <c r="B111" s="53">
        <v>171</v>
      </c>
      <c r="C111" s="53" t="s">
        <v>492</v>
      </c>
      <c r="D111" s="53" t="s">
        <v>421</v>
      </c>
      <c r="E111" s="53">
        <v>3</v>
      </c>
      <c r="F111" s="53"/>
      <c r="G111" s="53" t="s">
        <v>493</v>
      </c>
      <c r="H111" s="77" t="s">
        <v>230</v>
      </c>
      <c r="I111" s="53"/>
      <c r="J111" s="53"/>
      <c r="K111" s="53"/>
    </row>
    <row r="112" spans="1:11" ht="16" x14ac:dyDescent="0.2">
      <c r="A112" s="53" t="s">
        <v>258</v>
      </c>
      <c r="B112" s="53">
        <v>173</v>
      </c>
      <c r="C112" s="53" t="s">
        <v>494</v>
      </c>
      <c r="D112" s="53" t="s">
        <v>335</v>
      </c>
      <c r="E112" s="53">
        <v>31</v>
      </c>
      <c r="F112" s="74">
        <f>Europe!$H$20-Europe!$H$19</f>
        <v>0.30895067473243365</v>
      </c>
      <c r="G112" s="53" t="s">
        <v>495</v>
      </c>
      <c r="H112" s="77" t="s">
        <v>230</v>
      </c>
      <c r="I112" s="53"/>
      <c r="J112" s="53"/>
      <c r="K112" s="53"/>
    </row>
    <row r="113" spans="1:11" ht="16" x14ac:dyDescent="0.2">
      <c r="A113" s="53" t="s">
        <v>258</v>
      </c>
      <c r="B113" s="53">
        <v>174</v>
      </c>
      <c r="C113" s="53" t="s">
        <v>496</v>
      </c>
      <c r="D113" s="53" t="s">
        <v>264</v>
      </c>
      <c r="E113" s="53">
        <v>0.5</v>
      </c>
      <c r="F113" s="53"/>
      <c r="G113" s="53" t="s">
        <v>497</v>
      </c>
      <c r="H113" s="77" t="s">
        <v>230</v>
      </c>
      <c r="I113" s="53" t="s">
        <v>1126</v>
      </c>
      <c r="J113" s="53"/>
      <c r="K113" s="53"/>
    </row>
    <row r="114" spans="1:11" ht="16" x14ac:dyDescent="0.2">
      <c r="A114" s="53" t="s">
        <v>258</v>
      </c>
      <c r="B114" s="53">
        <v>175</v>
      </c>
      <c r="C114" s="53" t="s">
        <v>498</v>
      </c>
      <c r="D114" s="53" t="s">
        <v>311</v>
      </c>
      <c r="E114" s="53">
        <v>15</v>
      </c>
      <c r="F114" s="76">
        <f>F112/2</f>
        <v>0.15447533736621682</v>
      </c>
      <c r="G114" s="53" t="s">
        <v>499</v>
      </c>
      <c r="H114" s="77" t="s">
        <v>230</v>
      </c>
      <c r="I114" s="53"/>
      <c r="J114" s="53"/>
      <c r="K114" s="53"/>
    </row>
    <row r="115" spans="1:11" ht="16" x14ac:dyDescent="0.2">
      <c r="A115" s="53" t="s">
        <v>258</v>
      </c>
      <c r="B115" s="53">
        <v>176</v>
      </c>
      <c r="C115" s="53" t="s">
        <v>500</v>
      </c>
      <c r="D115" s="53" t="s">
        <v>400</v>
      </c>
      <c r="E115" s="53">
        <v>6</v>
      </c>
      <c r="F115" s="60">
        <f>1/F114</f>
        <v>6.4735252697929777</v>
      </c>
      <c r="G115" s="53" t="s">
        <v>501</v>
      </c>
      <c r="H115" s="77" t="s">
        <v>230</v>
      </c>
      <c r="I115" s="53"/>
      <c r="J115" s="53"/>
      <c r="K115" s="53"/>
    </row>
    <row r="116" spans="1:11" ht="16" x14ac:dyDescent="0.2">
      <c r="A116" s="53" t="s">
        <v>258</v>
      </c>
      <c r="B116" s="53">
        <v>177</v>
      </c>
      <c r="C116" s="53" t="s">
        <v>502</v>
      </c>
      <c r="D116" s="53" t="s">
        <v>503</v>
      </c>
      <c r="E116" s="53">
        <v>128</v>
      </c>
      <c r="F116" s="60">
        <f>Background!$A$63</f>
        <v>127.8</v>
      </c>
      <c r="G116" s="53" t="s">
        <v>504</v>
      </c>
      <c r="H116" s="77" t="s">
        <v>230</v>
      </c>
      <c r="I116" s="53"/>
      <c r="J116" s="53"/>
      <c r="K116" s="53"/>
    </row>
    <row r="117" spans="1:11" ht="16" x14ac:dyDescent="0.2">
      <c r="A117" s="53" t="s">
        <v>292</v>
      </c>
      <c r="B117" s="53">
        <v>178</v>
      </c>
      <c r="C117" s="53" t="s">
        <v>505</v>
      </c>
      <c r="D117" s="53" t="s">
        <v>421</v>
      </c>
      <c r="E117" s="53">
        <v>3</v>
      </c>
      <c r="F117" s="53"/>
      <c r="G117" s="53" t="s">
        <v>506</v>
      </c>
      <c r="H117" s="77" t="s">
        <v>230</v>
      </c>
      <c r="I117" s="53"/>
      <c r="J117" s="53"/>
      <c r="K117" s="53"/>
    </row>
    <row r="118" spans="1:11" ht="16" x14ac:dyDescent="0.2">
      <c r="A118" s="53" t="s">
        <v>258</v>
      </c>
      <c r="B118" s="53">
        <v>179</v>
      </c>
      <c r="C118" s="53" t="s">
        <v>507</v>
      </c>
      <c r="D118" s="53" t="s">
        <v>311</v>
      </c>
      <c r="E118" s="53">
        <v>15</v>
      </c>
      <c r="F118" s="60">
        <f>$F$116*$F$114*TblParams!$F$36</f>
        <v>14.516138320148908</v>
      </c>
      <c r="G118" s="53" t="s">
        <v>508</v>
      </c>
      <c r="H118" s="77" t="s">
        <v>230</v>
      </c>
      <c r="I118" s="53"/>
      <c r="J118" s="53"/>
      <c r="K118" s="53"/>
    </row>
    <row r="119" spans="1:11" ht="16" x14ac:dyDescent="0.2">
      <c r="A119" s="53" t="s">
        <v>258</v>
      </c>
      <c r="B119" s="53">
        <v>180</v>
      </c>
      <c r="C119" s="53" t="s">
        <v>509</v>
      </c>
      <c r="D119" s="53" t="s">
        <v>510</v>
      </c>
      <c r="E119" s="53">
        <v>17</v>
      </c>
      <c r="F119" s="60">
        <f>$F$116*$F$114*TblParams!$G$36</f>
        <v>16.933419748970483</v>
      </c>
      <c r="G119" s="53" t="s">
        <v>511</v>
      </c>
      <c r="H119" s="77" t="s">
        <v>230</v>
      </c>
      <c r="I119" s="53"/>
      <c r="J119" s="53"/>
      <c r="K119" s="53"/>
    </row>
    <row r="120" spans="1:11" ht="16" x14ac:dyDescent="0.2">
      <c r="A120" s="53" t="s">
        <v>258</v>
      </c>
      <c r="B120" s="53">
        <v>181</v>
      </c>
      <c r="C120" s="53" t="s">
        <v>512</v>
      </c>
      <c r="D120" s="53" t="s">
        <v>513</v>
      </c>
      <c r="E120" s="53">
        <v>57</v>
      </c>
      <c r="F120" s="60">
        <f>$F$116*$F$114*TblParams!$G$34</f>
        <v>57.231502591667279</v>
      </c>
      <c r="G120" s="53" t="s">
        <v>514</v>
      </c>
      <c r="H120" s="77" t="s">
        <v>230</v>
      </c>
      <c r="I120" s="53"/>
      <c r="J120" s="53"/>
      <c r="K120" s="53"/>
    </row>
    <row r="121" spans="1:11" ht="16" x14ac:dyDescent="0.2">
      <c r="A121" s="53" t="s">
        <v>258</v>
      </c>
      <c r="B121" s="53">
        <v>182</v>
      </c>
      <c r="C121" s="53" t="s">
        <v>515</v>
      </c>
      <c r="D121" s="53" t="s">
        <v>516</v>
      </c>
      <c r="E121" s="53">
        <v>84</v>
      </c>
      <c r="F121" s="60">
        <f>$F$116*$F$114*TblParams!$F$34</f>
        <v>84.19360225686367</v>
      </c>
      <c r="G121" s="53" t="s">
        <v>517</v>
      </c>
      <c r="H121" s="77" t="s">
        <v>230</v>
      </c>
      <c r="I121" s="53"/>
      <c r="J121" s="53"/>
      <c r="K121" s="53"/>
    </row>
    <row r="122" spans="1:11" ht="16" x14ac:dyDescent="0.2">
      <c r="A122" s="53" t="s">
        <v>292</v>
      </c>
      <c r="B122" s="53">
        <v>183</v>
      </c>
      <c r="C122" s="53" t="s">
        <v>518</v>
      </c>
      <c r="D122" s="53" t="s">
        <v>519</v>
      </c>
      <c r="E122" s="53">
        <v>4</v>
      </c>
      <c r="F122" s="53"/>
      <c r="G122" s="53"/>
      <c r="H122" s="77" t="s">
        <v>230</v>
      </c>
      <c r="I122" s="53"/>
      <c r="J122" s="53"/>
      <c r="K122" s="53"/>
    </row>
    <row r="123" spans="1:11" ht="16" x14ac:dyDescent="0.2">
      <c r="A123" s="53" t="s">
        <v>258</v>
      </c>
      <c r="B123" s="53">
        <v>184</v>
      </c>
      <c r="C123" s="53" t="s">
        <v>520</v>
      </c>
      <c r="D123" s="53" t="s">
        <v>319</v>
      </c>
      <c r="E123" s="53">
        <v>8</v>
      </c>
      <c r="F123" s="60">
        <f>E29</f>
        <v>8</v>
      </c>
      <c r="G123" s="53" t="s">
        <v>521</v>
      </c>
      <c r="H123" s="77" t="s">
        <v>230</v>
      </c>
      <c r="I123" s="53"/>
      <c r="J123" s="53"/>
      <c r="K123" s="53"/>
    </row>
    <row r="124" spans="1:11" ht="16" x14ac:dyDescent="0.2">
      <c r="A124" s="53" t="s">
        <v>258</v>
      </c>
      <c r="B124" s="53">
        <v>185</v>
      </c>
      <c r="C124" s="53" t="s">
        <v>522</v>
      </c>
      <c r="D124" s="53" t="s">
        <v>322</v>
      </c>
      <c r="E124" s="53">
        <v>100</v>
      </c>
      <c r="F124" s="60">
        <f>E30</f>
        <v>100</v>
      </c>
      <c r="G124" s="53" t="s">
        <v>523</v>
      </c>
      <c r="H124" s="77" t="s">
        <v>230</v>
      </c>
      <c r="I124" s="53"/>
      <c r="J124" s="53"/>
      <c r="K124" s="53"/>
    </row>
    <row r="125" spans="1:11" ht="16" x14ac:dyDescent="0.2">
      <c r="A125" s="53" t="s">
        <v>287</v>
      </c>
      <c r="B125" s="53">
        <v>186</v>
      </c>
      <c r="C125" s="53" t="s">
        <v>524</v>
      </c>
      <c r="D125" s="53" t="s">
        <v>306</v>
      </c>
      <c r="E125" s="53">
        <v>1</v>
      </c>
      <c r="F125" s="53"/>
      <c r="G125" s="53"/>
      <c r="H125" s="77" t="s">
        <v>230</v>
      </c>
      <c r="I125" s="53"/>
      <c r="J125" s="53"/>
      <c r="K125" s="53"/>
    </row>
    <row r="126" spans="1:11" ht="16" x14ac:dyDescent="0.2">
      <c r="A126" s="53" t="s">
        <v>292</v>
      </c>
      <c r="B126" s="53">
        <v>187</v>
      </c>
      <c r="C126" s="53" t="s">
        <v>525</v>
      </c>
      <c r="D126" s="53" t="s">
        <v>421</v>
      </c>
      <c r="E126" s="53">
        <v>3</v>
      </c>
      <c r="F126" s="53"/>
      <c r="G126" s="53" t="s">
        <v>526</v>
      </c>
      <c r="H126" s="77" t="s">
        <v>230</v>
      </c>
      <c r="I126" s="53"/>
      <c r="J126" s="53"/>
      <c r="K126" s="53"/>
    </row>
    <row r="127" spans="1:11" ht="16" x14ac:dyDescent="0.2">
      <c r="A127" s="53" t="s">
        <v>258</v>
      </c>
      <c r="B127" s="53">
        <v>188</v>
      </c>
      <c r="C127" s="53" t="s">
        <v>527</v>
      </c>
      <c r="D127" s="53" t="s">
        <v>528</v>
      </c>
      <c r="E127" s="53">
        <v>9</v>
      </c>
      <c r="F127" s="60">
        <f>Background!$A$54</f>
        <v>9.3772256728778451</v>
      </c>
      <c r="G127" s="53" t="s">
        <v>315</v>
      </c>
      <c r="H127" s="77" t="s">
        <v>230</v>
      </c>
      <c r="I127" s="53"/>
      <c r="J127" s="53"/>
      <c r="K127" s="53"/>
    </row>
    <row r="128" spans="1:11" ht="16" x14ac:dyDescent="0.2">
      <c r="A128" s="53" t="s">
        <v>258</v>
      </c>
      <c r="B128" s="53">
        <v>189</v>
      </c>
      <c r="C128" s="53" t="s">
        <v>529</v>
      </c>
      <c r="D128" s="77" t="s">
        <v>583</v>
      </c>
      <c r="E128" s="53">
        <v>5</v>
      </c>
      <c r="F128" s="60">
        <f>TblParams!$J$31</f>
        <v>4.8331111954451336</v>
      </c>
      <c r="G128" s="53" t="s">
        <v>531</v>
      </c>
      <c r="H128" s="77" t="s">
        <v>230</v>
      </c>
      <c r="I128" s="53"/>
      <c r="J128" s="53"/>
      <c r="K128" s="53"/>
    </row>
    <row r="129" spans="1:11" ht="16" x14ac:dyDescent="0.2">
      <c r="A129" s="53" t="s">
        <v>258</v>
      </c>
      <c r="B129" s="53">
        <v>190</v>
      </c>
      <c r="C129" s="53" t="s">
        <v>532</v>
      </c>
      <c r="D129" s="53" t="s">
        <v>533</v>
      </c>
      <c r="E129" s="53">
        <v>12</v>
      </c>
      <c r="F129" s="60">
        <f>TblParams!$J$29</f>
        <v>12.444319268737058</v>
      </c>
      <c r="G129" s="53" t="s">
        <v>534</v>
      </c>
      <c r="H129" s="77" t="s">
        <v>230</v>
      </c>
      <c r="I129" s="53"/>
      <c r="J129" s="53"/>
      <c r="K129" s="53"/>
    </row>
    <row r="130" spans="1:11" ht="16" x14ac:dyDescent="0.2">
      <c r="A130" s="53" t="s">
        <v>258</v>
      </c>
      <c r="B130" s="53">
        <v>191</v>
      </c>
      <c r="C130" s="53" t="s">
        <v>535</v>
      </c>
      <c r="D130" s="53" t="s">
        <v>319</v>
      </c>
      <c r="E130" s="53">
        <v>8</v>
      </c>
      <c r="F130" s="60">
        <f>TblParams!$J$30</f>
        <v>-7.6112080732919249</v>
      </c>
      <c r="G130" s="53" t="s">
        <v>536</v>
      </c>
      <c r="H130" s="77" t="s">
        <v>230</v>
      </c>
      <c r="I130" s="53"/>
      <c r="J130" s="53"/>
      <c r="K130" s="53"/>
    </row>
    <row r="131" spans="1:11" ht="16" x14ac:dyDescent="0.2">
      <c r="A131" s="53" t="s">
        <v>258</v>
      </c>
      <c r="B131" s="53">
        <v>193</v>
      </c>
      <c r="C131" s="53" t="s">
        <v>537</v>
      </c>
      <c r="D131" s="53" t="s">
        <v>538</v>
      </c>
      <c r="E131" s="53">
        <v>38</v>
      </c>
      <c r="F131" s="74">
        <f>Background!$A$29</f>
        <v>0.37980269989615789</v>
      </c>
      <c r="G131" s="53" t="s">
        <v>539</v>
      </c>
      <c r="H131" s="77" t="s">
        <v>230</v>
      </c>
      <c r="I131" s="53"/>
      <c r="J131" s="53"/>
      <c r="K131" s="53"/>
    </row>
    <row r="132" spans="1:11" ht="16" x14ac:dyDescent="0.2">
      <c r="A132" s="53" t="s">
        <v>258</v>
      </c>
      <c r="B132" s="53">
        <v>194</v>
      </c>
      <c r="C132" s="53" t="s">
        <v>540</v>
      </c>
      <c r="D132" s="53" t="s">
        <v>421</v>
      </c>
      <c r="E132" s="53">
        <v>3</v>
      </c>
      <c r="F132" s="60">
        <f>TblParams!$J$35</f>
        <v>2.9597495516685779</v>
      </c>
      <c r="G132" s="53" t="s">
        <v>315</v>
      </c>
      <c r="H132" s="77" t="s">
        <v>230</v>
      </c>
      <c r="I132" s="53"/>
      <c r="J132" s="53"/>
      <c r="K132" s="53"/>
    </row>
    <row r="133" spans="1:11" ht="16" x14ac:dyDescent="0.2">
      <c r="A133" s="53" t="s">
        <v>292</v>
      </c>
      <c r="B133" s="53">
        <v>195</v>
      </c>
      <c r="C133" s="53" t="s">
        <v>541</v>
      </c>
      <c r="D133" s="53" t="s">
        <v>530</v>
      </c>
      <c r="E133" s="53">
        <v>4</v>
      </c>
      <c r="F133" s="53"/>
      <c r="G133" s="53" t="s">
        <v>1172</v>
      </c>
      <c r="H133" s="77" t="s">
        <v>230</v>
      </c>
      <c r="I133" s="53"/>
      <c r="J133" s="53"/>
      <c r="K133" s="53"/>
    </row>
    <row r="134" spans="1:11" ht="16" x14ac:dyDescent="0.2">
      <c r="A134" s="53" t="s">
        <v>258</v>
      </c>
      <c r="B134" s="53">
        <v>196</v>
      </c>
      <c r="C134" s="53" t="s">
        <v>542</v>
      </c>
      <c r="D134" s="77" t="s">
        <v>1171</v>
      </c>
      <c r="E134" s="53">
        <v>28</v>
      </c>
      <c r="F134" s="81">
        <f>TblParams!$J$38</f>
        <v>0.28218629454486788</v>
      </c>
      <c r="G134" s="53" t="s">
        <v>544</v>
      </c>
      <c r="H134" s="77" t="s">
        <v>230</v>
      </c>
      <c r="I134" s="53"/>
      <c r="J134" s="53"/>
      <c r="K134" s="53"/>
    </row>
    <row r="135" spans="1:11" ht="16" x14ac:dyDescent="0.2">
      <c r="A135" s="53" t="s">
        <v>258</v>
      </c>
      <c r="B135" s="53">
        <v>197</v>
      </c>
      <c r="C135" s="53" t="s">
        <v>545</v>
      </c>
      <c r="D135" s="53" t="s">
        <v>546</v>
      </c>
      <c r="E135" s="53">
        <v>41</v>
      </c>
      <c r="F135" s="74">
        <f>AVERAGE(TblParams!$F$20:$G$20)</f>
        <v>0.41072500000000001</v>
      </c>
      <c r="G135" s="53" t="s">
        <v>547</v>
      </c>
      <c r="H135" s="77" t="s">
        <v>230</v>
      </c>
      <c r="I135" s="53"/>
      <c r="J135" s="53"/>
      <c r="K135" s="53"/>
    </row>
    <row r="136" spans="1:11" ht="16" x14ac:dyDescent="0.2">
      <c r="A136" s="53" t="s">
        <v>292</v>
      </c>
      <c r="B136" s="53">
        <v>198</v>
      </c>
      <c r="C136" s="53" t="s">
        <v>548</v>
      </c>
      <c r="D136" s="53" t="s">
        <v>421</v>
      </c>
      <c r="E136" s="53">
        <v>3</v>
      </c>
      <c r="G136" s="53" t="s">
        <v>549</v>
      </c>
      <c r="H136" s="77" t="s">
        <v>230</v>
      </c>
      <c r="I136" s="53"/>
      <c r="J136" s="53"/>
      <c r="K136" s="53"/>
    </row>
    <row r="137" spans="1:11" ht="16" x14ac:dyDescent="0.2">
      <c r="A137" s="53" t="s">
        <v>258</v>
      </c>
      <c r="B137" s="53">
        <v>199</v>
      </c>
      <c r="C137" s="53" t="s">
        <v>550</v>
      </c>
      <c r="D137" s="53" t="s">
        <v>346</v>
      </c>
      <c r="E137" s="53">
        <v>22</v>
      </c>
      <c r="F137" s="74">
        <f>TblParams!$J$18</f>
        <v>0.22391041702530234</v>
      </c>
      <c r="G137" s="53" t="s">
        <v>551</v>
      </c>
      <c r="H137" s="77" t="s">
        <v>230</v>
      </c>
      <c r="I137" s="53"/>
      <c r="J137" s="53"/>
      <c r="K137" s="53"/>
    </row>
    <row r="138" spans="1:11" ht="16" x14ac:dyDescent="0.2">
      <c r="A138" s="53" t="s">
        <v>292</v>
      </c>
      <c r="B138" s="53">
        <v>200</v>
      </c>
      <c r="C138" s="53" t="s">
        <v>552</v>
      </c>
      <c r="D138" s="53" t="s">
        <v>530</v>
      </c>
      <c r="E138" s="53">
        <v>4</v>
      </c>
      <c r="F138" s="53"/>
      <c r="G138" s="53" t="s">
        <v>553</v>
      </c>
      <c r="H138" s="77" t="s">
        <v>230</v>
      </c>
      <c r="I138" s="53"/>
      <c r="J138" s="53"/>
      <c r="K138" s="53"/>
    </row>
    <row r="139" spans="1:11" ht="16" x14ac:dyDescent="0.2">
      <c r="A139" s="53" t="s">
        <v>258</v>
      </c>
      <c r="B139" s="53">
        <v>203</v>
      </c>
      <c r="C139" s="53" t="s">
        <v>555</v>
      </c>
      <c r="D139" s="53" t="s">
        <v>556</v>
      </c>
      <c r="E139" s="53">
        <v>7</v>
      </c>
      <c r="F139" s="53"/>
      <c r="G139" s="53" t="s">
        <v>557</v>
      </c>
      <c r="H139" s="77" t="s">
        <v>230</v>
      </c>
      <c r="I139" s="53"/>
      <c r="J139" s="53" t="s">
        <v>1127</v>
      </c>
      <c r="K139" s="53"/>
    </row>
    <row r="140" spans="1:11" ht="16" x14ac:dyDescent="0.2">
      <c r="A140" s="53" t="s">
        <v>258</v>
      </c>
      <c r="B140" s="53">
        <v>206</v>
      </c>
      <c r="C140" s="53" t="s">
        <v>558</v>
      </c>
      <c r="D140" s="77" t="s">
        <v>1133</v>
      </c>
      <c r="E140" s="53">
        <v>35</v>
      </c>
      <c r="F140" s="53">
        <f>AVERAGE(30,40)</f>
        <v>35</v>
      </c>
      <c r="G140" s="53" t="s">
        <v>1173</v>
      </c>
      <c r="H140" s="77" t="s">
        <v>230</v>
      </c>
      <c r="I140" s="53"/>
      <c r="J140" s="53" t="s">
        <v>1134</v>
      </c>
      <c r="K140" s="53"/>
    </row>
    <row r="141" spans="1:11" ht="16" x14ac:dyDescent="0.2">
      <c r="A141" s="53" t="s">
        <v>258</v>
      </c>
      <c r="B141" s="53">
        <v>207</v>
      </c>
      <c r="C141" s="53" t="s">
        <v>560</v>
      </c>
      <c r="D141" s="77" t="s">
        <v>1171</v>
      </c>
      <c r="E141" s="53">
        <v>28</v>
      </c>
      <c r="F141" s="53">
        <f>E134</f>
        <v>28</v>
      </c>
      <c r="G141" s="53" t="s">
        <v>561</v>
      </c>
      <c r="H141" s="77" t="s">
        <v>230</v>
      </c>
      <c r="I141" s="53"/>
      <c r="J141" s="53"/>
      <c r="K141" s="53"/>
    </row>
    <row r="142" spans="1:11" ht="16" x14ac:dyDescent="0.2">
      <c r="A142" s="53" t="s">
        <v>292</v>
      </c>
      <c r="B142" s="53">
        <v>208</v>
      </c>
      <c r="C142" s="53" t="s">
        <v>562</v>
      </c>
      <c r="D142" s="53" t="s">
        <v>530</v>
      </c>
      <c r="E142" s="53">
        <v>4</v>
      </c>
      <c r="F142" s="53"/>
      <c r="G142" s="53" t="s">
        <v>286</v>
      </c>
      <c r="H142" s="77" t="s">
        <v>230</v>
      </c>
      <c r="I142" s="53"/>
      <c r="J142" s="53"/>
      <c r="K142" s="53"/>
    </row>
    <row r="143" spans="1:11" ht="16" x14ac:dyDescent="0.2">
      <c r="A143" s="53" t="s">
        <v>292</v>
      </c>
      <c r="B143" s="53">
        <v>210</v>
      </c>
      <c r="C143" s="53" t="s">
        <v>563</v>
      </c>
      <c r="D143" s="53" t="s">
        <v>530</v>
      </c>
      <c r="E143" s="53">
        <v>4</v>
      </c>
      <c r="F143" s="53"/>
      <c r="G143" s="53" t="s">
        <v>1174</v>
      </c>
      <c r="H143" s="77" t="s">
        <v>230</v>
      </c>
      <c r="I143" s="53"/>
      <c r="J143" s="53"/>
      <c r="K143" s="53"/>
    </row>
    <row r="144" spans="1:11" ht="16" x14ac:dyDescent="0.2">
      <c r="A144" s="53" t="s">
        <v>258</v>
      </c>
      <c r="B144" s="53">
        <v>211</v>
      </c>
      <c r="C144" s="53" t="s">
        <v>564</v>
      </c>
      <c r="D144" s="77" t="s">
        <v>589</v>
      </c>
      <c r="E144" s="53">
        <v>50</v>
      </c>
      <c r="F144" s="80">
        <f>(Background!$A$68*TblParams!$J$38/0.35)*Background!$A$66</f>
        <v>49.80184975438997</v>
      </c>
      <c r="G144" s="53" t="s">
        <v>565</v>
      </c>
      <c r="H144" s="77" t="s">
        <v>230</v>
      </c>
      <c r="I144" s="53"/>
      <c r="J144" s="53"/>
      <c r="K144" s="53"/>
    </row>
    <row r="145" spans="1:11" ht="16" x14ac:dyDescent="0.2">
      <c r="A145" s="53" t="s">
        <v>258</v>
      </c>
      <c r="B145" s="53">
        <v>214</v>
      </c>
      <c r="C145" s="53" t="s">
        <v>566</v>
      </c>
      <c r="D145" s="77" t="s">
        <v>335</v>
      </c>
      <c r="E145" s="53">
        <v>31</v>
      </c>
      <c r="F145" s="80">
        <f>F144*(Background!$A$67-1)</f>
        <v>30.50363297456386</v>
      </c>
      <c r="G145" s="53" t="s">
        <v>568</v>
      </c>
      <c r="H145" s="77" t="s">
        <v>230</v>
      </c>
      <c r="I145" s="53"/>
      <c r="J145" s="53"/>
      <c r="K145" s="53"/>
    </row>
    <row r="146" spans="1:11" ht="16" x14ac:dyDescent="0.2">
      <c r="A146" s="53" t="s">
        <v>258</v>
      </c>
      <c r="B146" s="53">
        <v>215</v>
      </c>
      <c r="C146" s="53" t="s">
        <v>569</v>
      </c>
      <c r="D146" s="53" t="s">
        <v>264</v>
      </c>
      <c r="E146" s="53">
        <v>0.5</v>
      </c>
      <c r="F146" s="53"/>
      <c r="G146" s="53" t="s">
        <v>1160</v>
      </c>
      <c r="H146" s="77" t="s">
        <v>230</v>
      </c>
      <c r="I146" s="53" t="s">
        <v>1126</v>
      </c>
      <c r="J146" s="53"/>
      <c r="K146" s="53"/>
    </row>
    <row r="147" spans="1:11" ht="16" x14ac:dyDescent="0.2">
      <c r="A147" s="53" t="s">
        <v>258</v>
      </c>
      <c r="B147" s="53">
        <v>216</v>
      </c>
      <c r="C147" s="53" t="s">
        <v>570</v>
      </c>
      <c r="D147" s="77" t="s">
        <v>559</v>
      </c>
      <c r="E147" s="53">
        <v>40</v>
      </c>
      <c r="F147" s="80">
        <f>(F144+F145)/2</f>
        <v>40.152741364476917</v>
      </c>
      <c r="G147" s="53" t="s">
        <v>571</v>
      </c>
      <c r="H147" s="77" t="s">
        <v>230</v>
      </c>
      <c r="I147" s="53" t="s">
        <v>1135</v>
      </c>
      <c r="J147" s="53"/>
      <c r="K147" s="53"/>
    </row>
    <row r="148" spans="1:11" ht="16" x14ac:dyDescent="0.2">
      <c r="A148" s="53" t="s">
        <v>258</v>
      </c>
      <c r="B148" s="53">
        <v>218</v>
      </c>
      <c r="C148" s="53" t="s">
        <v>572</v>
      </c>
      <c r="D148" s="53" t="s">
        <v>325</v>
      </c>
      <c r="E148" s="53">
        <v>4</v>
      </c>
      <c r="F148" s="53">
        <f>Background!$A$49</f>
        <v>3.79</v>
      </c>
      <c r="G148" s="53" t="s">
        <v>573</v>
      </c>
      <c r="H148" s="77" t="s">
        <v>230</v>
      </c>
      <c r="I148" s="53"/>
      <c r="J148" s="53"/>
      <c r="K148" s="53"/>
    </row>
    <row r="149" spans="1:11" ht="16" x14ac:dyDescent="0.2">
      <c r="A149" s="53" t="s">
        <v>258</v>
      </c>
      <c r="B149" s="53">
        <v>219</v>
      </c>
      <c r="C149" s="53" t="s">
        <v>574</v>
      </c>
      <c r="D149" s="53" t="s">
        <v>342</v>
      </c>
      <c r="E149" s="53">
        <v>6</v>
      </c>
      <c r="F149" s="78">
        <f>Estimates!$B$16/QuantitativeProse!F148</f>
        <v>5.9151950426433375</v>
      </c>
      <c r="G149" s="53" t="s">
        <v>575</v>
      </c>
      <c r="H149" s="77" t="s">
        <v>230</v>
      </c>
      <c r="I149" s="53"/>
      <c r="J149" s="53"/>
      <c r="K149" s="53"/>
    </row>
    <row r="150" spans="1:11" ht="16" x14ac:dyDescent="0.2">
      <c r="A150" s="53" t="s">
        <v>295</v>
      </c>
      <c r="B150" s="53">
        <v>220</v>
      </c>
      <c r="C150" s="53"/>
      <c r="D150" s="53" t="s">
        <v>256</v>
      </c>
      <c r="E150" s="53">
        <v>1</v>
      </c>
      <c r="F150" s="53"/>
      <c r="G150" s="53" t="s">
        <v>576</v>
      </c>
      <c r="H150" s="77" t="s">
        <v>230</v>
      </c>
      <c r="I150" s="53"/>
      <c r="J150" s="53"/>
      <c r="K150" s="53"/>
    </row>
    <row r="151" spans="1:11" ht="16" x14ac:dyDescent="0.2">
      <c r="A151" s="53" t="s">
        <v>258</v>
      </c>
      <c r="B151" s="53">
        <v>221</v>
      </c>
      <c r="C151" s="53" t="s">
        <v>577</v>
      </c>
      <c r="D151" s="53" t="s">
        <v>270</v>
      </c>
      <c r="E151" s="53">
        <v>2</v>
      </c>
      <c r="F151" s="53"/>
      <c r="G151" s="53" t="s">
        <v>1168</v>
      </c>
      <c r="H151" s="77" t="s">
        <v>230</v>
      </c>
      <c r="I151" s="53"/>
      <c r="J151" s="53"/>
      <c r="K151" s="53"/>
    </row>
    <row r="152" spans="1:11" ht="16" x14ac:dyDescent="0.2">
      <c r="A152" s="53" t="s">
        <v>258</v>
      </c>
      <c r="B152" s="53">
        <v>222</v>
      </c>
      <c r="C152" s="53" t="s">
        <v>578</v>
      </c>
      <c r="D152" s="79" t="s">
        <v>1167</v>
      </c>
      <c r="E152" s="75">
        <v>53</v>
      </c>
      <c r="F152" s="80">
        <f>Estimates!$B$10+Estimates!$B$11</f>
        <v>52.897676416587082</v>
      </c>
      <c r="G152" s="53" t="s">
        <v>565</v>
      </c>
      <c r="H152" s="77" t="s">
        <v>230</v>
      </c>
      <c r="I152" s="53"/>
      <c r="J152" s="53"/>
      <c r="K152" s="53"/>
    </row>
    <row r="153" spans="1:11" ht="16" x14ac:dyDescent="0.2">
      <c r="A153" s="53" t="s">
        <v>292</v>
      </c>
      <c r="B153" s="53">
        <v>225</v>
      </c>
      <c r="C153" s="53" t="s">
        <v>579</v>
      </c>
      <c r="D153" s="53" t="s">
        <v>421</v>
      </c>
      <c r="E153" s="53">
        <v>3</v>
      </c>
      <c r="F153" s="53"/>
      <c r="G153" s="53" t="s">
        <v>580</v>
      </c>
      <c r="H153" s="77" t="s">
        <v>230</v>
      </c>
      <c r="I153" s="53"/>
      <c r="J153" s="53"/>
      <c r="K153" s="53"/>
    </row>
    <row r="154" spans="1:11" ht="16" x14ac:dyDescent="0.2">
      <c r="A154" s="53" t="s">
        <v>258</v>
      </c>
      <c r="B154" s="53">
        <v>226</v>
      </c>
      <c r="C154" s="53" t="s">
        <v>581</v>
      </c>
      <c r="D154" s="53" t="s">
        <v>530</v>
      </c>
      <c r="E154" s="53">
        <v>4</v>
      </c>
      <c r="F154" s="53"/>
      <c r="G154" s="53" t="s">
        <v>582</v>
      </c>
      <c r="H154" s="77" t="s">
        <v>230</v>
      </c>
      <c r="I154" s="53"/>
      <c r="J154" s="53"/>
      <c r="K154" s="53"/>
    </row>
    <row r="155" spans="1:11" ht="16" x14ac:dyDescent="0.2">
      <c r="A155" s="53" t="s">
        <v>292</v>
      </c>
      <c r="B155" s="53">
        <v>231</v>
      </c>
      <c r="C155" s="53" t="s">
        <v>293</v>
      </c>
      <c r="D155" s="53" t="s">
        <v>583</v>
      </c>
      <c r="E155" s="53">
        <v>5</v>
      </c>
      <c r="F155" s="53"/>
      <c r="G155" s="53" t="s">
        <v>584</v>
      </c>
      <c r="H155" s="77" t="s">
        <v>230</v>
      </c>
      <c r="I155" s="53"/>
      <c r="J155" s="53"/>
      <c r="K155" s="53"/>
    </row>
    <row r="156" spans="1:11" ht="16" x14ac:dyDescent="0.2">
      <c r="A156" s="53" t="s">
        <v>258</v>
      </c>
      <c r="B156" s="53">
        <v>232</v>
      </c>
      <c r="C156" s="53" t="s">
        <v>585</v>
      </c>
      <c r="D156" s="53" t="s">
        <v>586</v>
      </c>
      <c r="E156" s="53">
        <v>0.5</v>
      </c>
      <c r="F156" s="53"/>
      <c r="G156" s="53" t="s">
        <v>587</v>
      </c>
      <c r="H156" s="77" t="s">
        <v>230</v>
      </c>
      <c r="I156" s="53"/>
      <c r="J156" s="53" t="s">
        <v>1136</v>
      </c>
      <c r="K156" s="53"/>
    </row>
    <row r="157" spans="1:11" ht="16" x14ac:dyDescent="0.2">
      <c r="A157" s="53" t="s">
        <v>258</v>
      </c>
      <c r="B157" s="53">
        <v>234</v>
      </c>
      <c r="C157" s="53" t="s">
        <v>588</v>
      </c>
      <c r="D157" s="53" t="s">
        <v>589</v>
      </c>
      <c r="E157" s="53">
        <v>50</v>
      </c>
      <c r="F157" s="76">
        <f>Innov!$L$15</f>
        <v>0.5</v>
      </c>
      <c r="G157" s="53" t="s">
        <v>590</v>
      </c>
      <c r="H157" s="77" t="s">
        <v>230</v>
      </c>
      <c r="I157" s="53"/>
      <c r="J157" s="53"/>
      <c r="K157" s="53"/>
    </row>
    <row r="158" spans="1:11" ht="16" x14ac:dyDescent="0.2">
      <c r="A158" s="53" t="s">
        <v>292</v>
      </c>
      <c r="B158" s="53">
        <v>235</v>
      </c>
      <c r="C158" s="53" t="s">
        <v>591</v>
      </c>
      <c r="D158" s="53" t="s">
        <v>421</v>
      </c>
      <c r="E158" s="53">
        <v>3</v>
      </c>
      <c r="F158" s="53"/>
      <c r="G158" s="53" t="s">
        <v>592</v>
      </c>
      <c r="H158" s="77" t="s">
        <v>230</v>
      </c>
      <c r="I158" s="53"/>
      <c r="J158" s="53"/>
      <c r="K158" s="53"/>
    </row>
    <row r="159" spans="1:11" ht="16" x14ac:dyDescent="0.2">
      <c r="A159" s="53" t="s">
        <v>292</v>
      </c>
      <c r="B159" s="53">
        <v>236</v>
      </c>
      <c r="C159" s="53" t="s">
        <v>593</v>
      </c>
      <c r="D159" s="53" t="s">
        <v>530</v>
      </c>
      <c r="E159" s="53">
        <v>4</v>
      </c>
      <c r="F159" s="53"/>
      <c r="G159" s="53" t="s">
        <v>594</v>
      </c>
      <c r="H159" s="77" t="s">
        <v>230</v>
      </c>
      <c r="I159" s="53"/>
      <c r="J159" s="53"/>
      <c r="K159" s="53"/>
    </row>
    <row r="160" spans="1:11" ht="16" x14ac:dyDescent="0.2">
      <c r="A160" s="53" t="s">
        <v>292</v>
      </c>
      <c r="B160" s="53">
        <v>238</v>
      </c>
      <c r="C160" s="53" t="s">
        <v>595</v>
      </c>
      <c r="D160" s="53" t="s">
        <v>583</v>
      </c>
      <c r="E160" s="53">
        <v>5</v>
      </c>
      <c r="F160" s="53"/>
      <c r="G160" s="53" t="s">
        <v>1161</v>
      </c>
      <c r="H160" s="77" t="s">
        <v>230</v>
      </c>
      <c r="I160" s="53"/>
      <c r="J160" s="53"/>
      <c r="K160" s="53"/>
    </row>
    <row r="161" spans="1:11" ht="16" x14ac:dyDescent="0.2">
      <c r="A161" s="53" t="s">
        <v>258</v>
      </c>
      <c r="B161" s="53">
        <v>240</v>
      </c>
      <c r="C161" s="53" t="s">
        <v>596</v>
      </c>
      <c r="D161" s="79" t="s">
        <v>559</v>
      </c>
      <c r="E161" s="75">
        <v>40</v>
      </c>
      <c r="F161" s="53">
        <f>E147</f>
        <v>40</v>
      </c>
      <c r="G161" s="53" t="s">
        <v>597</v>
      </c>
      <c r="H161" s="77" t="s">
        <v>230</v>
      </c>
      <c r="I161" s="53"/>
      <c r="J161" s="53"/>
      <c r="K161" s="53"/>
    </row>
    <row r="162" spans="1:11" ht="16" x14ac:dyDescent="0.2">
      <c r="A162" s="53" t="s">
        <v>258</v>
      </c>
      <c r="B162" s="53">
        <v>241</v>
      </c>
      <c r="C162" s="53" t="s">
        <v>598</v>
      </c>
      <c r="D162" s="53" t="s">
        <v>599</v>
      </c>
      <c r="E162" s="53">
        <v>69</v>
      </c>
      <c r="F162" s="74">
        <f>Innov!$D$30</f>
        <v>0.69470975836820092</v>
      </c>
      <c r="G162" s="53" t="s">
        <v>600</v>
      </c>
      <c r="H162" s="77" t="s">
        <v>230</v>
      </c>
      <c r="I162" s="53"/>
      <c r="J162" s="53"/>
      <c r="K162" s="53"/>
    </row>
    <row r="163" spans="1:11" ht="16" x14ac:dyDescent="0.2">
      <c r="A163" s="53" t="s">
        <v>258</v>
      </c>
      <c r="B163" s="53">
        <v>242</v>
      </c>
      <c r="C163" s="53" t="s">
        <v>601</v>
      </c>
      <c r="D163" s="53" t="s">
        <v>586</v>
      </c>
      <c r="E163" s="53">
        <v>0.5</v>
      </c>
      <c r="F163" s="53">
        <f>E156</f>
        <v>0.5</v>
      </c>
      <c r="G163" s="53" t="s">
        <v>1175</v>
      </c>
      <c r="H163" s="77" t="s">
        <v>230</v>
      </c>
      <c r="I163" s="53"/>
      <c r="J163" s="53"/>
      <c r="K163" s="53"/>
    </row>
    <row r="164" spans="1:11" ht="16" x14ac:dyDescent="0.2">
      <c r="A164" s="53" t="s">
        <v>258</v>
      </c>
      <c r="B164" s="53">
        <v>243</v>
      </c>
      <c r="C164" s="53" t="s">
        <v>602</v>
      </c>
      <c r="D164" s="77" t="s">
        <v>626</v>
      </c>
      <c r="E164" s="53">
        <v>14</v>
      </c>
      <c r="F164" s="60">
        <f>F163*F162*F147</f>
        <v>13.947250625568312</v>
      </c>
      <c r="G164" s="53" t="s">
        <v>315</v>
      </c>
      <c r="H164" s="77" t="s">
        <v>230</v>
      </c>
      <c r="I164" s="53" t="s">
        <v>1137</v>
      </c>
      <c r="J164" s="53"/>
      <c r="K164" s="53"/>
    </row>
    <row r="165" spans="1:11" ht="16" x14ac:dyDescent="0.2">
      <c r="A165" s="53" t="s">
        <v>292</v>
      </c>
      <c r="B165" s="53">
        <v>244</v>
      </c>
      <c r="C165" s="53" t="s">
        <v>603</v>
      </c>
      <c r="D165" s="53" t="s">
        <v>583</v>
      </c>
      <c r="E165" s="53">
        <v>5</v>
      </c>
      <c r="F165" s="53"/>
      <c r="G165" s="53" t="s">
        <v>604</v>
      </c>
      <c r="H165" s="77" t="s">
        <v>230</v>
      </c>
      <c r="I165" s="53"/>
      <c r="J165" s="53"/>
      <c r="K165" s="53"/>
    </row>
    <row r="166" spans="1:11" ht="16" x14ac:dyDescent="0.2">
      <c r="A166" s="53" t="s">
        <v>292</v>
      </c>
      <c r="B166" s="53">
        <v>245</v>
      </c>
      <c r="C166" s="53" t="s">
        <v>605</v>
      </c>
      <c r="D166" s="53" t="s">
        <v>421</v>
      </c>
      <c r="E166" s="53">
        <v>3</v>
      </c>
      <c r="F166" s="53"/>
      <c r="G166" s="53" t="s">
        <v>606</v>
      </c>
      <c r="H166" s="77" t="s">
        <v>230</v>
      </c>
      <c r="I166" s="53"/>
      <c r="J166" s="53"/>
      <c r="K166" s="53"/>
    </row>
    <row r="167" spans="1:11" ht="16" x14ac:dyDescent="0.2">
      <c r="A167" s="53" t="s">
        <v>258</v>
      </c>
      <c r="B167" s="53">
        <v>246</v>
      </c>
      <c r="C167" s="53" t="s">
        <v>607</v>
      </c>
      <c r="D167" s="77" t="s">
        <v>1138</v>
      </c>
      <c r="E167" s="53">
        <v>68</v>
      </c>
      <c r="F167" s="60">
        <f>AVERAGE(TblParams!$F$47:$G$47)</f>
        <v>-67.856589320597607</v>
      </c>
      <c r="G167" s="53" t="s">
        <v>608</v>
      </c>
      <c r="H167" s="77" t="s">
        <v>230</v>
      </c>
      <c r="I167" s="53"/>
      <c r="J167" s="53"/>
      <c r="K167" s="53"/>
    </row>
    <row r="168" spans="1:11" ht="16" x14ac:dyDescent="0.2">
      <c r="A168" s="53" t="s">
        <v>258</v>
      </c>
      <c r="B168" s="53">
        <v>247</v>
      </c>
      <c r="C168" s="53" t="s">
        <v>609</v>
      </c>
      <c r="D168" s="53" t="s">
        <v>610</v>
      </c>
      <c r="E168" s="53">
        <v>58</v>
      </c>
      <c r="F168" s="74">
        <f>Innov!$C$30</f>
        <v>0.57642685375286895</v>
      </c>
      <c r="G168" s="53" t="s">
        <v>611</v>
      </c>
      <c r="H168" s="77" t="s">
        <v>230</v>
      </c>
      <c r="I168" s="53"/>
      <c r="J168" s="53"/>
      <c r="K168" s="53"/>
    </row>
    <row r="169" spans="1:11" ht="16" x14ac:dyDescent="0.2">
      <c r="A169" s="53" t="s">
        <v>258</v>
      </c>
      <c r="B169" s="53">
        <v>248</v>
      </c>
      <c r="C169" s="53" t="s">
        <v>612</v>
      </c>
      <c r="D169" s="53" t="s">
        <v>586</v>
      </c>
      <c r="E169" s="53">
        <v>0.5</v>
      </c>
      <c r="F169" s="53">
        <f>E156</f>
        <v>0.5</v>
      </c>
      <c r="G169" s="53" t="s">
        <v>613</v>
      </c>
      <c r="H169" s="77" t="s">
        <v>230</v>
      </c>
      <c r="I169" s="53"/>
      <c r="J169" s="53"/>
      <c r="K169" s="53"/>
    </row>
    <row r="170" spans="1:11" ht="16" x14ac:dyDescent="0.2">
      <c r="A170" s="53" t="s">
        <v>258</v>
      </c>
      <c r="B170" s="53">
        <v>249</v>
      </c>
      <c r="C170" s="53" t="s">
        <v>614</v>
      </c>
      <c r="D170" s="77" t="s">
        <v>1139</v>
      </c>
      <c r="E170" s="53">
        <v>20</v>
      </c>
      <c r="F170" s="60">
        <f>F167*F168*F169</f>
        <v>-19.557180144236302</v>
      </c>
      <c r="G170" s="53" t="s">
        <v>315</v>
      </c>
      <c r="H170" s="77" t="s">
        <v>230</v>
      </c>
      <c r="I170" s="53"/>
      <c r="J170" s="53"/>
      <c r="K170" s="53"/>
    </row>
    <row r="171" spans="1:11" ht="16" x14ac:dyDescent="0.2">
      <c r="A171" s="53" t="s">
        <v>258</v>
      </c>
      <c r="B171" s="53">
        <v>250</v>
      </c>
      <c r="C171" s="53" t="s">
        <v>616</v>
      </c>
      <c r="D171" s="77" t="s">
        <v>443</v>
      </c>
      <c r="E171" s="53">
        <v>46</v>
      </c>
      <c r="F171" s="60">
        <f>AVERAGE(TblParams!$F$51:$G$51)</f>
        <v>-46.243379952244418</v>
      </c>
      <c r="G171" s="53" t="s">
        <v>617</v>
      </c>
      <c r="H171" s="77" t="s">
        <v>230</v>
      </c>
      <c r="I171" s="53"/>
      <c r="J171" s="53"/>
      <c r="K171" s="53"/>
    </row>
    <row r="172" spans="1:11" ht="16" x14ac:dyDescent="0.2">
      <c r="A172" s="53" t="s">
        <v>292</v>
      </c>
      <c r="B172" s="53">
        <v>251</v>
      </c>
      <c r="C172" s="53" t="s">
        <v>1176</v>
      </c>
      <c r="D172" s="53" t="s">
        <v>530</v>
      </c>
      <c r="E172" s="53">
        <v>4</v>
      </c>
      <c r="F172" s="53"/>
      <c r="G172" s="53" t="s">
        <v>618</v>
      </c>
      <c r="H172" s="77" t="s">
        <v>230</v>
      </c>
      <c r="I172" s="53"/>
      <c r="J172" s="53"/>
      <c r="K172" s="53"/>
    </row>
    <row r="173" spans="1:11" ht="16" x14ac:dyDescent="0.2">
      <c r="A173" s="53" t="s">
        <v>258</v>
      </c>
      <c r="B173" s="53">
        <v>252</v>
      </c>
      <c r="C173" s="53" t="s">
        <v>1177</v>
      </c>
      <c r="D173" s="53" t="s">
        <v>610</v>
      </c>
      <c r="E173" s="53">
        <v>58</v>
      </c>
      <c r="F173" s="74">
        <f>Innov!$C$30</f>
        <v>0.57642685375286895</v>
      </c>
      <c r="G173" s="53" t="s">
        <v>619</v>
      </c>
      <c r="H173" s="77" t="s">
        <v>230</v>
      </c>
      <c r="I173" s="53"/>
      <c r="J173" s="53"/>
      <c r="K173" s="53"/>
    </row>
    <row r="174" spans="1:11" ht="16" x14ac:dyDescent="0.2">
      <c r="A174" s="53" t="s">
        <v>258</v>
      </c>
      <c r="B174" s="53">
        <v>253</v>
      </c>
      <c r="C174" s="53" t="s">
        <v>1178</v>
      </c>
      <c r="D174" s="77" t="s">
        <v>708</v>
      </c>
      <c r="E174" s="53">
        <v>13</v>
      </c>
      <c r="F174" s="60">
        <f>F171*F173*F169</f>
        <v>-13.327963006385373</v>
      </c>
      <c r="G174" s="53" t="s">
        <v>565</v>
      </c>
      <c r="H174" s="77" t="s">
        <v>230</v>
      </c>
      <c r="I174" s="53"/>
      <c r="J174" s="53"/>
      <c r="K174" s="53"/>
    </row>
    <row r="175" spans="1:11" ht="16" x14ac:dyDescent="0.2">
      <c r="A175" s="53" t="s">
        <v>258</v>
      </c>
      <c r="B175" s="53">
        <v>254</v>
      </c>
      <c r="C175" s="53" t="s">
        <v>620</v>
      </c>
      <c r="D175" s="53" t="s">
        <v>516</v>
      </c>
      <c r="E175" s="53">
        <v>84</v>
      </c>
      <c r="F175" s="53"/>
      <c r="G175" s="53" t="s">
        <v>621</v>
      </c>
      <c r="H175" s="77" t="s">
        <v>230</v>
      </c>
      <c r="I175" s="53"/>
      <c r="J175" s="53"/>
      <c r="K175" s="53"/>
    </row>
    <row r="176" spans="1:11" ht="16" x14ac:dyDescent="0.2">
      <c r="A176" s="53" t="s">
        <v>258</v>
      </c>
      <c r="B176" s="53">
        <v>255</v>
      </c>
      <c r="C176" s="53" t="s">
        <v>622</v>
      </c>
      <c r="D176" s="53" t="s">
        <v>623</v>
      </c>
      <c r="E176" s="53">
        <v>2360</v>
      </c>
      <c r="F176" s="53"/>
      <c r="G176" s="53" t="s">
        <v>624</v>
      </c>
      <c r="H176" s="77" t="s">
        <v>230</v>
      </c>
      <c r="I176" s="53"/>
      <c r="J176" s="53" t="s">
        <v>1179</v>
      </c>
      <c r="K176" s="53"/>
    </row>
    <row r="177" spans="1:11" ht="16" x14ac:dyDescent="0.2">
      <c r="A177" s="53" t="s">
        <v>292</v>
      </c>
      <c r="B177" s="53">
        <v>257</v>
      </c>
      <c r="C177" s="53" t="s">
        <v>625</v>
      </c>
      <c r="D177" s="53" t="s">
        <v>626</v>
      </c>
      <c r="E177" s="53">
        <v>14</v>
      </c>
      <c r="F177" s="53"/>
      <c r="G177" s="53" t="s">
        <v>627</v>
      </c>
      <c r="H177" s="77" t="s">
        <v>230</v>
      </c>
      <c r="I177" s="53"/>
      <c r="J177" s="53"/>
      <c r="K177" s="53"/>
    </row>
    <row r="178" spans="1:11" ht="16" x14ac:dyDescent="0.2">
      <c r="A178" s="53" t="s">
        <v>258</v>
      </c>
      <c r="B178" s="53">
        <v>258</v>
      </c>
      <c r="C178" s="53" t="s">
        <v>628</v>
      </c>
      <c r="D178" s="53" t="s">
        <v>629</v>
      </c>
      <c r="E178" s="53">
        <v>-9</v>
      </c>
      <c r="F178" s="53"/>
      <c r="G178" s="53" t="s">
        <v>630</v>
      </c>
      <c r="H178" s="77" t="s">
        <v>230</v>
      </c>
      <c r="I178" s="53"/>
      <c r="J178" s="53"/>
      <c r="K178" s="53"/>
    </row>
    <row r="179" spans="1:11" ht="16" x14ac:dyDescent="0.2">
      <c r="A179" s="53" t="s">
        <v>258</v>
      </c>
      <c r="B179" s="53">
        <v>261</v>
      </c>
      <c r="C179" s="53" t="s">
        <v>631</v>
      </c>
      <c r="D179" s="53" t="s">
        <v>632</v>
      </c>
      <c r="E179" s="53">
        <v>80</v>
      </c>
      <c r="F179" s="53"/>
      <c r="G179" s="53" t="s">
        <v>633</v>
      </c>
      <c r="H179" s="77" t="s">
        <v>230</v>
      </c>
      <c r="I179" s="53"/>
      <c r="J179" s="53" t="s">
        <v>1180</v>
      </c>
      <c r="K179" s="53"/>
    </row>
    <row r="180" spans="1:11" ht="16" x14ac:dyDescent="0.2">
      <c r="A180" s="53" t="s">
        <v>258</v>
      </c>
      <c r="B180" s="53">
        <v>262</v>
      </c>
      <c r="C180" s="53" t="s">
        <v>634</v>
      </c>
      <c r="D180" s="53" t="s">
        <v>256</v>
      </c>
      <c r="E180" s="53">
        <v>1</v>
      </c>
      <c r="F180" s="53"/>
      <c r="G180" s="53" t="s">
        <v>635</v>
      </c>
      <c r="H180" s="77" t="s">
        <v>230</v>
      </c>
      <c r="I180" s="53"/>
      <c r="J180" s="53"/>
      <c r="K180" s="53"/>
    </row>
    <row r="181" spans="1:11" ht="16" x14ac:dyDescent="0.2">
      <c r="A181" s="53" t="s">
        <v>258</v>
      </c>
      <c r="B181" s="53">
        <v>263</v>
      </c>
      <c r="C181" s="53" t="s">
        <v>636</v>
      </c>
      <c r="D181" s="53" t="s">
        <v>256</v>
      </c>
      <c r="E181" s="53">
        <v>1</v>
      </c>
      <c r="F181" s="53"/>
      <c r="G181" s="53" t="s">
        <v>637</v>
      </c>
      <c r="H181" s="77" t="s">
        <v>230</v>
      </c>
      <c r="I181" s="53"/>
      <c r="J181" s="53"/>
      <c r="K181" s="53"/>
    </row>
    <row r="182" spans="1:11" ht="16" x14ac:dyDescent="0.2">
      <c r="A182" s="53" t="s">
        <v>258</v>
      </c>
      <c r="B182" s="53">
        <v>264</v>
      </c>
      <c r="C182" s="53" t="s">
        <v>638</v>
      </c>
      <c r="D182" s="53" t="s">
        <v>516</v>
      </c>
      <c r="E182" s="53">
        <v>84</v>
      </c>
      <c r="F182" s="53">
        <f>E175</f>
        <v>84</v>
      </c>
      <c r="G182" s="53" t="s">
        <v>639</v>
      </c>
      <c r="H182" s="77" t="s">
        <v>230</v>
      </c>
      <c r="I182" s="53"/>
      <c r="J182" s="53"/>
      <c r="K182" s="53"/>
    </row>
    <row r="183" spans="1:11" ht="16" x14ac:dyDescent="0.2">
      <c r="A183" s="53" t="s">
        <v>258</v>
      </c>
      <c r="B183" s="53">
        <v>265</v>
      </c>
      <c r="C183" s="53" t="s">
        <v>640</v>
      </c>
      <c r="D183" s="53" t="s">
        <v>623</v>
      </c>
      <c r="E183" s="53">
        <v>2360</v>
      </c>
      <c r="F183" s="53">
        <f>E176</f>
        <v>2360</v>
      </c>
      <c r="G183" s="53" t="s">
        <v>641</v>
      </c>
      <c r="H183" s="77" t="s">
        <v>230</v>
      </c>
      <c r="I183" s="53"/>
      <c r="J183" s="53"/>
      <c r="K183" s="53"/>
    </row>
    <row r="184" spans="1:11" ht="16" x14ac:dyDescent="0.2">
      <c r="A184" s="53" t="s">
        <v>258</v>
      </c>
      <c r="B184" s="53">
        <v>267</v>
      </c>
      <c r="C184" s="53" t="s">
        <v>642</v>
      </c>
      <c r="D184" s="53" t="s">
        <v>270</v>
      </c>
      <c r="E184" s="53">
        <v>2</v>
      </c>
      <c r="F184" s="53"/>
      <c r="G184" s="53" t="s">
        <v>643</v>
      </c>
      <c r="H184" s="77" t="s">
        <v>230</v>
      </c>
      <c r="I184" s="53"/>
      <c r="J184" s="53"/>
      <c r="K184" s="53"/>
    </row>
    <row r="185" spans="1:11" ht="16" x14ac:dyDescent="0.2">
      <c r="A185" s="53" t="s">
        <v>292</v>
      </c>
      <c r="B185" s="53">
        <v>268</v>
      </c>
      <c r="C185" s="53" t="s">
        <v>644</v>
      </c>
      <c r="D185" s="53" t="s">
        <v>645</v>
      </c>
      <c r="E185" s="53">
        <v>5</v>
      </c>
      <c r="F185" s="53"/>
      <c r="G185" s="53"/>
      <c r="H185" s="77" t="s">
        <v>230</v>
      </c>
      <c r="I185" s="53"/>
      <c r="J185" s="53"/>
      <c r="K185" s="53"/>
    </row>
    <row r="186" spans="1:11" ht="16" x14ac:dyDescent="0.2">
      <c r="A186" s="53" t="s">
        <v>258</v>
      </c>
      <c r="B186" s="53">
        <v>269</v>
      </c>
      <c r="C186" s="53" t="s">
        <v>646</v>
      </c>
      <c r="D186" s="53" t="s">
        <v>256</v>
      </c>
      <c r="E186" s="53">
        <v>1</v>
      </c>
      <c r="F186" s="53"/>
      <c r="G186" s="53" t="s">
        <v>647</v>
      </c>
      <c r="H186" s="77" t="s">
        <v>230</v>
      </c>
      <c r="I186" s="53"/>
      <c r="J186" s="53"/>
      <c r="K186" s="53"/>
    </row>
    <row r="187" spans="1:11" ht="16" x14ac:dyDescent="0.2">
      <c r="A187" s="53" t="s">
        <v>258</v>
      </c>
      <c r="B187" s="53">
        <v>270</v>
      </c>
      <c r="C187" s="53" t="s">
        <v>648</v>
      </c>
      <c r="D187" s="53" t="s">
        <v>278</v>
      </c>
      <c r="E187" s="53">
        <v>2019</v>
      </c>
      <c r="F187" s="53"/>
      <c r="G187" s="53" t="s">
        <v>649</v>
      </c>
      <c r="H187" s="77" t="s">
        <v>230</v>
      </c>
      <c r="I187" s="53"/>
      <c r="J187" s="53"/>
      <c r="K187" s="53"/>
    </row>
    <row r="188" spans="1:11" ht="16" x14ac:dyDescent="0.2">
      <c r="A188" s="53" t="s">
        <v>258</v>
      </c>
      <c r="B188" s="53">
        <v>272</v>
      </c>
      <c r="C188" s="53" t="s">
        <v>650</v>
      </c>
      <c r="D188" s="53" t="s">
        <v>270</v>
      </c>
      <c r="E188" s="53">
        <v>2</v>
      </c>
      <c r="F188" s="53"/>
      <c r="G188" s="53" t="s">
        <v>651</v>
      </c>
      <c r="H188" s="77" t="s">
        <v>230</v>
      </c>
      <c r="I188" s="53"/>
      <c r="J188" s="53"/>
      <c r="K188" s="53"/>
    </row>
    <row r="189" spans="1:11" ht="16" x14ac:dyDescent="0.2">
      <c r="A189" s="53" t="s">
        <v>258</v>
      </c>
      <c r="B189" s="53">
        <v>275</v>
      </c>
      <c r="C189" s="53" t="s">
        <v>652</v>
      </c>
      <c r="D189" s="53" t="s">
        <v>653</v>
      </c>
      <c r="E189" s="53">
        <v>90</v>
      </c>
      <c r="F189" s="53">
        <f>E109</f>
        <v>90</v>
      </c>
      <c r="G189" s="53" t="s">
        <v>654</v>
      </c>
      <c r="H189" s="77" t="s">
        <v>230</v>
      </c>
      <c r="I189" s="53"/>
      <c r="J189" s="53"/>
      <c r="K189" s="53"/>
    </row>
    <row r="190" spans="1:11" ht="16" x14ac:dyDescent="0.2">
      <c r="A190" s="53" t="s">
        <v>258</v>
      </c>
      <c r="B190" s="53">
        <v>276</v>
      </c>
      <c r="C190" s="53" t="s">
        <v>655</v>
      </c>
      <c r="D190" s="53" t="s">
        <v>257</v>
      </c>
      <c r="E190" s="53">
        <v>10</v>
      </c>
      <c r="F190" s="53"/>
      <c r="G190" s="53" t="s">
        <v>656</v>
      </c>
      <c r="H190" s="77" t="s">
        <v>230</v>
      </c>
      <c r="I190" s="53"/>
      <c r="J190" s="53"/>
      <c r="K190" s="53"/>
    </row>
    <row r="191" spans="1:11" ht="16" x14ac:dyDescent="0.2">
      <c r="A191" s="53" t="s">
        <v>287</v>
      </c>
      <c r="B191" s="53">
        <v>281</v>
      </c>
      <c r="C191" s="53" t="s">
        <v>657</v>
      </c>
      <c r="D191" s="53" t="s">
        <v>309</v>
      </c>
      <c r="E191" s="53">
        <v>2</v>
      </c>
      <c r="F191" s="53"/>
      <c r="G191" s="53"/>
      <c r="H191" s="77" t="s">
        <v>230</v>
      </c>
      <c r="I191" s="53"/>
      <c r="J191" s="53"/>
      <c r="K191" s="53"/>
    </row>
    <row r="192" spans="1:11" ht="16" x14ac:dyDescent="0.2">
      <c r="A192" s="53" t="s">
        <v>287</v>
      </c>
      <c r="B192" s="53">
        <v>286</v>
      </c>
      <c r="C192" s="53" t="s">
        <v>658</v>
      </c>
      <c r="D192" s="53" t="s">
        <v>381</v>
      </c>
      <c r="E192" s="53">
        <v>2</v>
      </c>
      <c r="F192" s="53"/>
      <c r="G192" s="53" t="s">
        <v>659</v>
      </c>
      <c r="H192" s="77" t="s">
        <v>230</v>
      </c>
      <c r="I192" s="53"/>
      <c r="J192" s="53"/>
      <c r="K192" s="53"/>
    </row>
    <row r="193" spans="1:11" ht="16" x14ac:dyDescent="0.2">
      <c r="A193" s="53" t="s">
        <v>292</v>
      </c>
      <c r="B193" s="53">
        <v>290</v>
      </c>
      <c r="C193" s="53" t="s">
        <v>660</v>
      </c>
      <c r="D193" s="53" t="s">
        <v>421</v>
      </c>
      <c r="E193" s="53">
        <v>3</v>
      </c>
      <c r="F193" s="53"/>
      <c r="G193" s="53" t="s">
        <v>661</v>
      </c>
      <c r="H193" s="77" t="s">
        <v>230</v>
      </c>
      <c r="I193" s="53"/>
      <c r="J193" s="53"/>
      <c r="K193" s="53"/>
    </row>
    <row r="194" spans="1:11" ht="16" x14ac:dyDescent="0.2">
      <c r="A194" s="53" t="s">
        <v>258</v>
      </c>
      <c r="B194" s="53">
        <v>291</v>
      </c>
      <c r="C194" s="53" t="s">
        <v>662</v>
      </c>
      <c r="D194" s="53" t="s">
        <v>519</v>
      </c>
      <c r="E194" s="53">
        <v>4</v>
      </c>
      <c r="F194" s="53"/>
      <c r="G194" s="53"/>
      <c r="H194" s="77" t="s">
        <v>230</v>
      </c>
      <c r="I194" s="53"/>
      <c r="J194" s="53"/>
      <c r="K194" s="53"/>
    </row>
    <row r="195" spans="1:11" ht="16" x14ac:dyDescent="0.2">
      <c r="A195" s="53" t="s">
        <v>258</v>
      </c>
      <c r="B195" s="53">
        <v>293</v>
      </c>
      <c r="C195" s="53" t="s">
        <v>663</v>
      </c>
      <c r="D195" s="53" t="s">
        <v>270</v>
      </c>
      <c r="E195" s="53">
        <v>2</v>
      </c>
      <c r="F195" s="53"/>
      <c r="G195" s="53" t="s">
        <v>664</v>
      </c>
      <c r="H195" s="77" t="s">
        <v>230</v>
      </c>
      <c r="I195" s="53"/>
      <c r="J195" s="53"/>
      <c r="K195" s="53"/>
    </row>
    <row r="196" spans="1:11" ht="16" x14ac:dyDescent="0.2">
      <c r="A196" s="53" t="s">
        <v>258</v>
      </c>
      <c r="B196" s="53">
        <v>294</v>
      </c>
      <c r="C196" s="53" t="s">
        <v>665</v>
      </c>
      <c r="D196" s="53" t="s">
        <v>280</v>
      </c>
      <c r="E196" s="53">
        <v>3</v>
      </c>
      <c r="F196" s="53"/>
      <c r="G196" s="53" t="s">
        <v>666</v>
      </c>
      <c r="H196" s="77" t="s">
        <v>230</v>
      </c>
      <c r="I196" s="53"/>
      <c r="J196" s="53"/>
      <c r="K196" s="53"/>
    </row>
    <row r="197" spans="1:11" ht="16" x14ac:dyDescent="0.2">
      <c r="A197" s="53" t="s">
        <v>292</v>
      </c>
      <c r="B197" s="53">
        <v>295</v>
      </c>
      <c r="C197" s="53" t="s">
        <v>667</v>
      </c>
      <c r="D197" s="53" t="s">
        <v>421</v>
      </c>
      <c r="E197" s="53">
        <v>3</v>
      </c>
      <c r="F197" s="53"/>
      <c r="G197" s="53" t="s">
        <v>668</v>
      </c>
      <c r="H197" s="77" t="s">
        <v>230</v>
      </c>
      <c r="I197" s="53"/>
      <c r="J197" s="53"/>
      <c r="K197" s="53"/>
    </row>
    <row r="198" spans="1:11" ht="16" x14ac:dyDescent="0.2">
      <c r="A198" s="53" t="s">
        <v>292</v>
      </c>
      <c r="B198" s="53">
        <v>298</v>
      </c>
      <c r="C198" s="53" t="s">
        <v>669</v>
      </c>
      <c r="D198" s="53" t="s">
        <v>421</v>
      </c>
      <c r="E198" s="53">
        <v>3</v>
      </c>
      <c r="F198" s="53"/>
      <c r="G198" s="53" t="s">
        <v>670</v>
      </c>
      <c r="H198" s="77" t="s">
        <v>230</v>
      </c>
      <c r="I198" s="53"/>
      <c r="J198" s="53"/>
      <c r="K198" s="53"/>
    </row>
    <row r="199" spans="1:11" ht="16" x14ac:dyDescent="0.2">
      <c r="A199" s="53" t="s">
        <v>258</v>
      </c>
      <c r="B199" s="53">
        <v>299</v>
      </c>
      <c r="C199" s="53" t="s">
        <v>671</v>
      </c>
      <c r="D199" s="53" t="s">
        <v>270</v>
      </c>
      <c r="E199" s="53">
        <v>2</v>
      </c>
      <c r="F199" s="53"/>
      <c r="G199" s="53" t="s">
        <v>672</v>
      </c>
      <c r="H199" s="77" t="s">
        <v>230</v>
      </c>
      <c r="I199" s="53"/>
      <c r="J199" s="53"/>
      <c r="K199" s="53"/>
    </row>
    <row r="200" spans="1:11" ht="16" x14ac:dyDescent="0.2">
      <c r="A200" s="53" t="s">
        <v>292</v>
      </c>
      <c r="B200" s="53">
        <v>300</v>
      </c>
      <c r="C200" s="53" t="s">
        <v>673</v>
      </c>
      <c r="D200" s="53" t="s">
        <v>381</v>
      </c>
      <c r="E200" s="53">
        <v>2</v>
      </c>
      <c r="F200" s="53"/>
      <c r="G200" s="53" t="s">
        <v>674</v>
      </c>
      <c r="H200" s="77" t="s">
        <v>230</v>
      </c>
      <c r="I200" s="53"/>
      <c r="J200" s="53"/>
      <c r="K200" s="53"/>
    </row>
    <row r="201" spans="1:11" ht="16" x14ac:dyDescent="0.2">
      <c r="A201" s="53" t="s">
        <v>258</v>
      </c>
      <c r="B201" s="53">
        <v>301</v>
      </c>
      <c r="C201" s="53" t="s">
        <v>675</v>
      </c>
      <c r="D201" s="53" t="s">
        <v>352</v>
      </c>
      <c r="E201" s="53">
        <v>91</v>
      </c>
      <c r="F201" s="76">
        <f>0.756565/0.395833-1</f>
        <v>0.91132371479891794</v>
      </c>
      <c r="G201" s="53" t="s">
        <v>676</v>
      </c>
      <c r="H201" s="77" t="s">
        <v>230</v>
      </c>
      <c r="I201" s="53"/>
      <c r="J201" s="53" t="s">
        <v>1235</v>
      </c>
      <c r="K201" s="53"/>
    </row>
    <row r="202" spans="1:11" ht="16" x14ac:dyDescent="0.2">
      <c r="A202" s="53" t="s">
        <v>258</v>
      </c>
      <c r="B202" s="53">
        <v>302</v>
      </c>
      <c r="C202" s="53" t="s">
        <v>677</v>
      </c>
      <c r="D202" s="53" t="s">
        <v>559</v>
      </c>
      <c r="E202" s="53">
        <v>40</v>
      </c>
      <c r="F202" s="76">
        <f>Innov!$E$40/Innov!$D$40-1</f>
        <v>0.40392704646799582</v>
      </c>
      <c r="G202" s="53" t="s">
        <v>678</v>
      </c>
      <c r="H202" s="77" t="s">
        <v>230</v>
      </c>
      <c r="I202" s="53"/>
      <c r="J202" s="53"/>
      <c r="K202" s="53"/>
    </row>
    <row r="203" spans="1:11" ht="16" x14ac:dyDescent="0.2">
      <c r="A203" s="53" t="s">
        <v>258</v>
      </c>
      <c r="B203" s="53">
        <v>305</v>
      </c>
      <c r="C203" s="53" t="s">
        <v>1182</v>
      </c>
      <c r="D203" s="77" t="s">
        <v>1181</v>
      </c>
      <c r="E203" s="53">
        <v>200</v>
      </c>
      <c r="F203" s="76">
        <f>Innov!$E$40/Innov!$E$41-1</f>
        <v>2.2945354765429999</v>
      </c>
      <c r="G203" s="53" t="s">
        <v>544</v>
      </c>
      <c r="H203" s="77" t="s">
        <v>230</v>
      </c>
      <c r="I203" s="77" t="s">
        <v>1117</v>
      </c>
      <c r="J203" s="53"/>
      <c r="K203" s="53"/>
    </row>
    <row r="204" spans="1:11" ht="16" x14ac:dyDescent="0.2">
      <c r="A204" s="53" t="s">
        <v>258</v>
      </c>
      <c r="B204" s="53">
        <v>306</v>
      </c>
      <c r="C204" s="53" t="s">
        <v>679</v>
      </c>
      <c r="D204" s="53" t="s">
        <v>680</v>
      </c>
      <c r="E204" s="53">
        <v>11.5</v>
      </c>
      <c r="F204" s="53"/>
      <c r="G204" s="53" t="s">
        <v>681</v>
      </c>
      <c r="H204" s="77" t="s">
        <v>230</v>
      </c>
      <c r="I204" s="53"/>
      <c r="J204" s="26" t="s">
        <v>1183</v>
      </c>
      <c r="K204" s="53"/>
    </row>
    <row r="205" spans="1:11" ht="16" x14ac:dyDescent="0.2">
      <c r="A205" s="53" t="s">
        <v>258</v>
      </c>
      <c r="B205" s="53">
        <v>307</v>
      </c>
      <c r="C205" s="53" t="s">
        <v>682</v>
      </c>
      <c r="D205" s="53" t="s">
        <v>683</v>
      </c>
      <c r="E205" s="53">
        <v>87</v>
      </c>
      <c r="F205" s="76">
        <f>Innov!E42/Innov!E41-1</f>
        <v>-0.86768699999999999</v>
      </c>
      <c r="G205" s="53" t="s">
        <v>684</v>
      </c>
      <c r="H205" s="77" t="s">
        <v>230</v>
      </c>
      <c r="I205" s="53"/>
      <c r="J205" s="53"/>
      <c r="K205" s="53"/>
    </row>
    <row r="206" spans="1:11" ht="16" x14ac:dyDescent="0.2">
      <c r="A206" s="53" t="s">
        <v>258</v>
      </c>
      <c r="B206" s="53">
        <v>309</v>
      </c>
      <c r="C206" s="53" t="s">
        <v>685</v>
      </c>
      <c r="D206" s="53" t="s">
        <v>400</v>
      </c>
      <c r="E206" s="53">
        <v>6</v>
      </c>
      <c r="F206" s="74">
        <f>Innov!$A$38</f>
        <v>0.06</v>
      </c>
      <c r="G206" s="53" t="s">
        <v>686</v>
      </c>
      <c r="H206" s="77" t="s">
        <v>230</v>
      </c>
      <c r="I206" s="53" t="s">
        <v>1126</v>
      </c>
      <c r="J206" s="53"/>
      <c r="K206" s="53"/>
    </row>
    <row r="207" spans="1:11" ht="16" x14ac:dyDescent="0.2">
      <c r="A207" s="53" t="s">
        <v>258</v>
      </c>
      <c r="B207" s="53">
        <v>311</v>
      </c>
      <c r="C207" s="53" t="s">
        <v>687</v>
      </c>
      <c r="D207" s="53" t="s">
        <v>335</v>
      </c>
      <c r="E207" s="53">
        <v>31</v>
      </c>
      <c r="F207" s="82">
        <f>Innov!C45*12</f>
        <v>30.864000000000001</v>
      </c>
      <c r="G207" s="53" t="s">
        <v>688</v>
      </c>
      <c r="H207" s="77" t="s">
        <v>230</v>
      </c>
      <c r="I207" s="53"/>
      <c r="J207" s="53"/>
      <c r="K207" s="53"/>
    </row>
    <row r="208" spans="1:11" ht="16" x14ac:dyDescent="0.2">
      <c r="A208" s="53" t="s">
        <v>258</v>
      </c>
      <c r="B208" s="53">
        <v>312</v>
      </c>
      <c r="C208" s="53" t="s">
        <v>689</v>
      </c>
      <c r="D208" s="53" t="s">
        <v>325</v>
      </c>
      <c r="E208" s="53">
        <v>4</v>
      </c>
      <c r="F208" s="53">
        <f>Innov!$C$40</f>
        <v>4</v>
      </c>
      <c r="G208" s="53" t="s">
        <v>690</v>
      </c>
      <c r="H208" s="77" t="s">
        <v>230</v>
      </c>
      <c r="I208" s="53" t="s">
        <v>1126</v>
      </c>
      <c r="J208" s="53"/>
      <c r="K208" s="53"/>
    </row>
    <row r="209" spans="1:11" ht="16" x14ac:dyDescent="0.2">
      <c r="A209" s="53" t="s">
        <v>258</v>
      </c>
      <c r="B209" s="53">
        <v>313</v>
      </c>
      <c r="C209" s="53" t="s">
        <v>691</v>
      </c>
      <c r="D209" s="53" t="s">
        <v>692</v>
      </c>
      <c r="E209" s="53">
        <v>7.5</v>
      </c>
      <c r="F209" s="53">
        <f>E204-F208</f>
        <v>7.5</v>
      </c>
      <c r="G209" s="53" t="s">
        <v>693</v>
      </c>
      <c r="H209" s="77" t="s">
        <v>230</v>
      </c>
      <c r="I209" s="53"/>
      <c r="J209" s="53"/>
      <c r="K209" s="53"/>
    </row>
    <row r="210" spans="1:11" ht="16" x14ac:dyDescent="0.2">
      <c r="A210" s="53" t="s">
        <v>258</v>
      </c>
      <c r="B210" s="53">
        <v>314</v>
      </c>
      <c r="C210" s="53" t="s">
        <v>694</v>
      </c>
      <c r="D210" s="53" t="s">
        <v>528</v>
      </c>
      <c r="E210" s="53">
        <v>9</v>
      </c>
      <c r="F210" s="76">
        <f>Innov!$E$43/Innov!$D$43-1</f>
        <v>9.2497201773348303E-2</v>
      </c>
      <c r="G210" s="53" t="s">
        <v>695</v>
      </c>
      <c r="H210" s="77" t="s">
        <v>230</v>
      </c>
      <c r="I210" s="53"/>
      <c r="J210" s="53"/>
      <c r="K210" s="53"/>
    </row>
    <row r="211" spans="1:11" ht="16" x14ac:dyDescent="0.2">
      <c r="A211" s="53" t="s">
        <v>258</v>
      </c>
      <c r="B211" s="53">
        <v>315</v>
      </c>
      <c r="C211" s="53" t="s">
        <v>696</v>
      </c>
      <c r="D211" s="53" t="s">
        <v>311</v>
      </c>
      <c r="E211" s="53">
        <v>15</v>
      </c>
      <c r="F211" s="76">
        <f>Innov!$L$20</f>
        <v>0.15</v>
      </c>
      <c r="G211" s="53" t="s">
        <v>697</v>
      </c>
      <c r="H211" s="77" t="s">
        <v>230</v>
      </c>
      <c r="I211" s="53"/>
      <c r="J211" s="53"/>
      <c r="K211" s="53"/>
    </row>
    <row r="212" spans="1:11" ht="16" x14ac:dyDescent="0.2">
      <c r="A212" s="53" t="s">
        <v>258</v>
      </c>
      <c r="B212" s="53">
        <v>316</v>
      </c>
      <c r="C212" s="53" t="s">
        <v>698</v>
      </c>
      <c r="D212" s="53" t="s">
        <v>699</v>
      </c>
      <c r="E212" s="53">
        <v>26.6</v>
      </c>
      <c r="F212" s="83">
        <f>Innov!$L$19</f>
        <v>0.26600000000000001</v>
      </c>
      <c r="G212" s="53" t="s">
        <v>700</v>
      </c>
      <c r="H212" s="77" t="s">
        <v>230</v>
      </c>
      <c r="I212" s="53"/>
      <c r="J212" s="53"/>
      <c r="K212" s="53"/>
    </row>
    <row r="213" spans="1:11" ht="16" x14ac:dyDescent="0.2">
      <c r="A213" s="53" t="s">
        <v>258</v>
      </c>
      <c r="B213" s="53">
        <v>317</v>
      </c>
      <c r="C213" s="53" t="s">
        <v>701</v>
      </c>
      <c r="D213" s="53" t="s">
        <v>289</v>
      </c>
      <c r="E213" s="53">
        <v>1</v>
      </c>
      <c r="F213" s="53"/>
      <c r="G213" s="53" t="s">
        <v>702</v>
      </c>
      <c r="H213" s="77" t="s">
        <v>230</v>
      </c>
      <c r="I213" s="53"/>
      <c r="J213" s="53"/>
      <c r="K213" s="53"/>
    </row>
    <row r="214" spans="1:11" ht="16" x14ac:dyDescent="0.2">
      <c r="A214" s="53" t="s">
        <v>255</v>
      </c>
      <c r="B214" s="53">
        <v>318</v>
      </c>
      <c r="C214" s="53" t="s">
        <v>703</v>
      </c>
      <c r="D214" s="53" t="s">
        <v>289</v>
      </c>
      <c r="E214" s="53">
        <v>1</v>
      </c>
      <c r="F214" s="53"/>
      <c r="G214" s="53" t="s">
        <v>704</v>
      </c>
      <c r="H214" s="77" t="s">
        <v>230</v>
      </c>
      <c r="I214" s="53"/>
      <c r="J214" s="53"/>
      <c r="K214" s="53"/>
    </row>
    <row r="215" spans="1:11" ht="16" x14ac:dyDescent="0.2">
      <c r="A215" s="53" t="s">
        <v>258</v>
      </c>
      <c r="B215" s="53">
        <v>319</v>
      </c>
      <c r="C215" s="53" t="s">
        <v>705</v>
      </c>
      <c r="D215" s="53" t="s">
        <v>546</v>
      </c>
      <c r="E215" s="53">
        <v>41</v>
      </c>
      <c r="F215" s="74">
        <f>Innov!L21</f>
        <v>0.41390977443609012</v>
      </c>
      <c r="G215" s="53" t="s">
        <v>706</v>
      </c>
      <c r="H215" s="77" t="s">
        <v>230</v>
      </c>
      <c r="I215" s="53"/>
      <c r="J215" s="53"/>
      <c r="K215" s="53"/>
    </row>
    <row r="216" spans="1:11" ht="16" x14ac:dyDescent="0.2">
      <c r="A216" s="53" t="s">
        <v>258</v>
      </c>
      <c r="B216" s="53">
        <v>320</v>
      </c>
      <c r="C216" s="53" t="s">
        <v>707</v>
      </c>
      <c r="D216" s="53" t="s">
        <v>708</v>
      </c>
      <c r="E216" s="53">
        <v>13</v>
      </c>
      <c r="F216" s="60">
        <f>Innov!$K$7</f>
        <v>13.327963006385373</v>
      </c>
      <c r="G216" s="53" t="s">
        <v>709</v>
      </c>
      <c r="H216" s="77" t="s">
        <v>230</v>
      </c>
      <c r="I216" s="53"/>
      <c r="J216" s="53"/>
      <c r="K216" s="53"/>
    </row>
    <row r="217" spans="1:11" ht="16" x14ac:dyDescent="0.2">
      <c r="A217" s="53" t="s">
        <v>258</v>
      </c>
      <c r="B217" s="53">
        <v>321</v>
      </c>
      <c r="C217" s="53" t="s">
        <v>710</v>
      </c>
      <c r="D217" s="53" t="s">
        <v>273</v>
      </c>
      <c r="E217" s="53"/>
      <c r="F217" s="53"/>
      <c r="G217" s="53" t="s">
        <v>711</v>
      </c>
      <c r="H217" s="77" t="s">
        <v>230</v>
      </c>
      <c r="I217" s="53"/>
      <c r="J217" s="53"/>
      <c r="K217" s="53"/>
    </row>
    <row r="218" spans="1:11" ht="16" x14ac:dyDescent="0.2">
      <c r="A218" s="53" t="s">
        <v>292</v>
      </c>
      <c r="B218" s="53">
        <v>322</v>
      </c>
      <c r="C218" s="53" t="s">
        <v>712</v>
      </c>
      <c r="D218" s="53" t="s">
        <v>645</v>
      </c>
      <c r="E218" s="53">
        <v>5</v>
      </c>
      <c r="F218" s="53"/>
      <c r="G218" s="53"/>
      <c r="H218" s="77" t="s">
        <v>230</v>
      </c>
      <c r="I218" s="53"/>
      <c r="J218" s="53"/>
      <c r="K218" s="53"/>
    </row>
    <row r="219" spans="1:11" ht="16" x14ac:dyDescent="0.2">
      <c r="A219" s="53" t="s">
        <v>292</v>
      </c>
      <c r="B219" s="53">
        <v>323</v>
      </c>
      <c r="C219" s="53" t="s">
        <v>713</v>
      </c>
      <c r="D219" s="53" t="s">
        <v>530</v>
      </c>
      <c r="E219" s="53">
        <v>4</v>
      </c>
      <c r="F219" s="53"/>
      <c r="G219" s="53" t="s">
        <v>714</v>
      </c>
      <c r="H219" s="77" t="s">
        <v>230</v>
      </c>
      <c r="I219" s="53"/>
      <c r="J219" s="53"/>
      <c r="K219" s="53"/>
    </row>
    <row r="220" spans="1:11" ht="16" x14ac:dyDescent="0.2">
      <c r="A220" s="53" t="s">
        <v>258</v>
      </c>
      <c r="B220" s="53">
        <v>324</v>
      </c>
      <c r="C220" s="53" t="s">
        <v>715</v>
      </c>
      <c r="D220" s="53" t="s">
        <v>273</v>
      </c>
      <c r="E220" s="53"/>
      <c r="F220" s="53"/>
      <c r="G220" s="53" t="s">
        <v>716</v>
      </c>
      <c r="H220" s="77" t="s">
        <v>230</v>
      </c>
      <c r="I220" s="53"/>
      <c r="J220" s="53"/>
      <c r="K220" s="53"/>
    </row>
    <row r="221" spans="1:11" ht="16" x14ac:dyDescent="0.2">
      <c r="A221" s="53" t="s">
        <v>292</v>
      </c>
      <c r="B221" s="53">
        <v>325</v>
      </c>
      <c r="C221" s="53" t="s">
        <v>717</v>
      </c>
      <c r="D221" s="53" t="s">
        <v>583</v>
      </c>
      <c r="E221" s="53">
        <v>5</v>
      </c>
      <c r="F221" s="53"/>
      <c r="G221" s="53" t="s">
        <v>718</v>
      </c>
      <c r="H221" s="77" t="s">
        <v>230</v>
      </c>
      <c r="I221" s="53"/>
      <c r="J221" s="53"/>
      <c r="K221" s="53"/>
    </row>
    <row r="222" spans="1:11" ht="16" x14ac:dyDescent="0.2">
      <c r="A222" s="53" t="s">
        <v>258</v>
      </c>
      <c r="B222" s="53">
        <v>326</v>
      </c>
      <c r="C222" s="53" t="s">
        <v>719</v>
      </c>
      <c r="D222" s="53" t="s">
        <v>720</v>
      </c>
      <c r="E222" s="53">
        <v>7</v>
      </c>
      <c r="F222" s="60">
        <f>Innov!$K$9</f>
        <v>-7.1360964808286234</v>
      </c>
      <c r="G222" s="53" t="s">
        <v>721</v>
      </c>
      <c r="H222" s="77" t="s">
        <v>230</v>
      </c>
      <c r="I222" s="53"/>
      <c r="J222" s="53"/>
      <c r="K222" s="53"/>
    </row>
    <row r="223" spans="1:11" ht="16" x14ac:dyDescent="0.2">
      <c r="A223" s="53" t="s">
        <v>258</v>
      </c>
      <c r="B223" s="53">
        <v>327</v>
      </c>
      <c r="C223" s="53" t="s">
        <v>722</v>
      </c>
      <c r="D223" s="53" t="s">
        <v>342</v>
      </c>
      <c r="E223" s="53">
        <v>6</v>
      </c>
      <c r="F223" s="60">
        <f>Innov!$L$9</f>
        <v>6.0652826403970952</v>
      </c>
      <c r="G223" s="53" t="s">
        <v>723</v>
      </c>
      <c r="H223" s="77" t="s">
        <v>230</v>
      </c>
      <c r="I223" s="53"/>
      <c r="J223" s="53"/>
      <c r="K223" s="53"/>
    </row>
    <row r="224" spans="1:11" ht="16" x14ac:dyDescent="0.2">
      <c r="A224" s="53" t="s">
        <v>292</v>
      </c>
      <c r="B224" s="53">
        <v>328</v>
      </c>
      <c r="C224" s="53" t="s">
        <v>724</v>
      </c>
      <c r="D224" s="53" t="s">
        <v>583</v>
      </c>
      <c r="E224" s="53">
        <v>5</v>
      </c>
      <c r="F224" s="53"/>
      <c r="G224" s="53" t="s">
        <v>1169</v>
      </c>
      <c r="H224" s="77" t="s">
        <v>230</v>
      </c>
      <c r="I224" s="53"/>
      <c r="J224" s="53"/>
      <c r="K224" s="53"/>
    </row>
    <row r="225" spans="1:11" ht="16" x14ac:dyDescent="0.2">
      <c r="A225" s="53" t="s">
        <v>258</v>
      </c>
      <c r="B225" s="53">
        <v>329</v>
      </c>
      <c r="C225" s="53" t="s">
        <v>725</v>
      </c>
      <c r="D225" s="77" t="s">
        <v>1167</v>
      </c>
      <c r="E225" s="53">
        <v>53</v>
      </c>
      <c r="F225" s="60">
        <f>Innov!$L$10</f>
        <v>52.897676416587082</v>
      </c>
      <c r="G225" s="53" t="s">
        <v>726</v>
      </c>
      <c r="H225" s="77" t="s">
        <v>230</v>
      </c>
      <c r="I225" s="53"/>
      <c r="J225" s="53"/>
      <c r="K225" s="53"/>
    </row>
    <row r="226" spans="1:11" ht="16" x14ac:dyDescent="0.2">
      <c r="A226" s="53" t="s">
        <v>258</v>
      </c>
      <c r="B226" s="53">
        <v>330</v>
      </c>
      <c r="C226" s="53" t="s">
        <v>727</v>
      </c>
      <c r="D226" s="53" t="s">
        <v>270</v>
      </c>
      <c r="E226" s="53">
        <v>2</v>
      </c>
      <c r="F226" s="53"/>
      <c r="G226" s="53" t="s">
        <v>728</v>
      </c>
      <c r="H226" s="77" t="s">
        <v>230</v>
      </c>
      <c r="I226" s="53"/>
      <c r="J226" s="53"/>
      <c r="K226" s="53"/>
    </row>
    <row r="227" spans="1:11" ht="16" x14ac:dyDescent="0.2">
      <c r="A227" s="53" t="s">
        <v>292</v>
      </c>
      <c r="B227" s="53">
        <v>331</v>
      </c>
      <c r="C227" s="53" t="s">
        <v>729</v>
      </c>
      <c r="D227" s="53" t="s">
        <v>306</v>
      </c>
      <c r="E227" s="53">
        <v>1</v>
      </c>
      <c r="F227" s="53"/>
      <c r="G227" s="53"/>
      <c r="H227" s="77" t="s">
        <v>230</v>
      </c>
      <c r="I227" s="53"/>
      <c r="J227" s="53"/>
      <c r="K227" s="53"/>
    </row>
    <row r="228" spans="1:11" ht="16" x14ac:dyDescent="0.2">
      <c r="A228" s="53" t="s">
        <v>258</v>
      </c>
      <c r="B228" s="53">
        <v>332</v>
      </c>
      <c r="C228" s="53" t="s">
        <v>730</v>
      </c>
      <c r="D228" s="77" t="s">
        <v>1146</v>
      </c>
      <c r="E228" s="53">
        <v>145</v>
      </c>
      <c r="F228" s="60">
        <f>Estimates!$B$17</f>
        <v>145.16003845070423</v>
      </c>
      <c r="G228" s="53" t="s">
        <v>565</v>
      </c>
      <c r="H228" s="77" t="s">
        <v>230</v>
      </c>
      <c r="I228" s="53"/>
      <c r="J228" s="53"/>
      <c r="K228" s="53"/>
    </row>
    <row r="229" spans="1:11" ht="16" x14ac:dyDescent="0.2">
      <c r="A229" s="53" t="s">
        <v>258</v>
      </c>
      <c r="B229" s="53">
        <v>333</v>
      </c>
      <c r="C229" s="53" t="s">
        <v>731</v>
      </c>
      <c r="D229" s="53" t="s">
        <v>346</v>
      </c>
      <c r="E229" s="53">
        <v>22</v>
      </c>
      <c r="F229" s="60">
        <f>Estimates!$B$16</f>
        <v>22.418589211618251</v>
      </c>
      <c r="G229" s="53" t="s">
        <v>732</v>
      </c>
      <c r="H229" s="77" t="s">
        <v>230</v>
      </c>
      <c r="I229" s="53"/>
      <c r="J229" s="53"/>
      <c r="K229" s="53"/>
    </row>
    <row r="230" spans="1:11" ht="16" x14ac:dyDescent="0.2">
      <c r="A230" s="53" t="s">
        <v>258</v>
      </c>
      <c r="B230" s="53">
        <v>334</v>
      </c>
      <c r="C230" s="53" t="s">
        <v>733</v>
      </c>
      <c r="D230" s="77" t="s">
        <v>1146</v>
      </c>
      <c r="E230" s="53">
        <v>145</v>
      </c>
      <c r="F230" s="53">
        <f>E228</f>
        <v>145</v>
      </c>
      <c r="G230" s="53" t="s">
        <v>1142</v>
      </c>
      <c r="H230" s="77" t="s">
        <v>230</v>
      </c>
      <c r="I230" s="53"/>
      <c r="J230" s="53"/>
      <c r="K230" s="53"/>
    </row>
    <row r="231" spans="1:11" ht="16" x14ac:dyDescent="0.2">
      <c r="A231" s="53" t="s">
        <v>258</v>
      </c>
      <c r="B231" s="53">
        <v>335</v>
      </c>
      <c r="C231" s="53" t="s">
        <v>1149</v>
      </c>
      <c r="D231" s="77" t="s">
        <v>1184</v>
      </c>
      <c r="E231" s="53">
        <v>92</v>
      </c>
      <c r="F231" s="60">
        <f>Estimates!$B$20</f>
        <v>92.262362034117118</v>
      </c>
      <c r="G231" s="53" t="s">
        <v>1170</v>
      </c>
      <c r="H231" s="77" t="s">
        <v>230</v>
      </c>
      <c r="I231" s="53"/>
      <c r="J231" s="53"/>
      <c r="K231" s="53"/>
    </row>
    <row r="232" spans="1:11" ht="16" x14ac:dyDescent="0.2">
      <c r="A232" s="53" t="s">
        <v>258</v>
      </c>
      <c r="B232" s="53">
        <v>336</v>
      </c>
      <c r="C232" s="53" t="s">
        <v>1150</v>
      </c>
      <c r="D232" s="77" t="s">
        <v>1167</v>
      </c>
      <c r="E232" s="53">
        <v>53</v>
      </c>
      <c r="F232" s="60">
        <f>Estimates!$B$10+Estimates!$B$11</f>
        <v>52.897676416587082</v>
      </c>
      <c r="G232" s="53" t="s">
        <v>734</v>
      </c>
      <c r="H232" s="77" t="s">
        <v>230</v>
      </c>
      <c r="I232" s="53"/>
      <c r="J232" s="53"/>
      <c r="K232" s="53"/>
    </row>
    <row r="233" spans="1:11" ht="16" x14ac:dyDescent="0.2">
      <c r="A233" s="53" t="s">
        <v>258</v>
      </c>
      <c r="B233" s="53">
        <v>337</v>
      </c>
      <c r="C233" s="53" t="s">
        <v>735</v>
      </c>
      <c r="D233" s="77" t="s">
        <v>1166</v>
      </c>
      <c r="E233" s="53">
        <v>240</v>
      </c>
      <c r="F233" s="60">
        <f>Estimates!$B$21</f>
        <v>239.85407717038473</v>
      </c>
      <c r="G233" s="53" t="s">
        <v>736</v>
      </c>
      <c r="H233" s="77" t="s">
        <v>230</v>
      </c>
      <c r="I233" s="53"/>
      <c r="J233" s="53"/>
      <c r="K233" s="53"/>
    </row>
    <row r="234" spans="1:11" ht="16" x14ac:dyDescent="0.2">
      <c r="A234" s="53" t="s">
        <v>292</v>
      </c>
      <c r="B234" s="53">
        <v>338</v>
      </c>
      <c r="C234" s="53" t="s">
        <v>737</v>
      </c>
      <c r="D234" s="53" t="s">
        <v>421</v>
      </c>
      <c r="E234" s="53">
        <v>3</v>
      </c>
      <c r="F234" s="53"/>
      <c r="G234" s="53" t="s">
        <v>661</v>
      </c>
      <c r="H234" s="77" t="s">
        <v>230</v>
      </c>
      <c r="I234" s="53"/>
      <c r="J234" s="53"/>
      <c r="K234" s="53"/>
    </row>
    <row r="235" spans="1:11" ht="16" x14ac:dyDescent="0.2">
      <c r="A235" s="53" t="s">
        <v>258</v>
      </c>
      <c r="B235" s="53">
        <v>339</v>
      </c>
      <c r="C235" s="53" t="s">
        <v>738</v>
      </c>
      <c r="D235" s="53" t="s">
        <v>519</v>
      </c>
      <c r="E235" s="53">
        <v>4</v>
      </c>
      <c r="F235" s="53"/>
      <c r="G235" s="53"/>
      <c r="H235" s="77" t="s">
        <v>230</v>
      </c>
      <c r="I235" s="53"/>
      <c r="J235" s="53"/>
      <c r="K235" s="53"/>
    </row>
    <row r="236" spans="1:11" ht="16" x14ac:dyDescent="0.2">
      <c r="A236" s="53" t="s">
        <v>258</v>
      </c>
      <c r="B236" s="53">
        <v>341</v>
      </c>
      <c r="C236" s="53" t="s">
        <v>739</v>
      </c>
      <c r="D236" s="53" t="s">
        <v>270</v>
      </c>
      <c r="E236" s="53">
        <v>2</v>
      </c>
      <c r="F236" s="53"/>
      <c r="G236" s="53" t="s">
        <v>740</v>
      </c>
      <c r="H236" s="77" t="s">
        <v>230</v>
      </c>
      <c r="I236" s="53"/>
      <c r="J236" s="53"/>
      <c r="K236" s="53"/>
    </row>
    <row r="237" spans="1:11" ht="16" x14ac:dyDescent="0.2">
      <c r="A237" s="53" t="s">
        <v>292</v>
      </c>
      <c r="B237" s="53">
        <v>342</v>
      </c>
      <c r="C237" s="53" t="s">
        <v>741</v>
      </c>
      <c r="D237" s="53" t="s">
        <v>289</v>
      </c>
      <c r="E237" s="53">
        <v>1</v>
      </c>
      <c r="F237" s="53"/>
      <c r="G237" s="53" t="s">
        <v>742</v>
      </c>
      <c r="H237" s="77" t="s">
        <v>230</v>
      </c>
      <c r="I237" s="53"/>
      <c r="J237" s="53"/>
      <c r="K237" s="53"/>
    </row>
    <row r="238" spans="1:11" ht="16" x14ac:dyDescent="0.2">
      <c r="A238" s="53" t="s">
        <v>258</v>
      </c>
      <c r="B238" s="53">
        <v>343</v>
      </c>
      <c r="C238" s="53" t="s">
        <v>743</v>
      </c>
      <c r="D238" s="53" t="s">
        <v>744</v>
      </c>
      <c r="E238" s="53">
        <v>-5</v>
      </c>
      <c r="F238" s="53"/>
      <c r="G238" s="53" t="s">
        <v>745</v>
      </c>
      <c r="H238" s="77" t="s">
        <v>230</v>
      </c>
      <c r="I238" s="53"/>
      <c r="J238" s="53"/>
      <c r="K238" s="53"/>
    </row>
    <row r="239" spans="1:11" ht="16" x14ac:dyDescent="0.2">
      <c r="A239" s="53" t="s">
        <v>258</v>
      </c>
      <c r="B239" s="53">
        <v>345</v>
      </c>
      <c r="C239" s="53" t="s">
        <v>746</v>
      </c>
      <c r="D239" s="53" t="s">
        <v>747</v>
      </c>
      <c r="E239" s="53">
        <v>245</v>
      </c>
      <c r="F239" s="53"/>
      <c r="G239" s="53" t="s">
        <v>748</v>
      </c>
      <c r="H239" s="77" t="s">
        <v>230</v>
      </c>
      <c r="I239" s="53"/>
      <c r="J239" s="53"/>
      <c r="K239" s="53"/>
    </row>
    <row r="240" spans="1:11" ht="16" x14ac:dyDescent="0.2">
      <c r="A240" s="53" t="s">
        <v>258</v>
      </c>
      <c r="B240" s="53">
        <v>347</v>
      </c>
      <c r="C240" s="53" t="s">
        <v>749</v>
      </c>
      <c r="D240" s="53" t="s">
        <v>750</v>
      </c>
      <c r="E240" s="53">
        <v>495</v>
      </c>
      <c r="F240" s="53"/>
      <c r="G240" s="53" t="s">
        <v>286</v>
      </c>
      <c r="H240" s="77" t="s">
        <v>230</v>
      </c>
      <c r="I240" s="53"/>
      <c r="J240" s="53"/>
      <c r="K240" s="53"/>
    </row>
    <row r="241" spans="1:11" ht="16" x14ac:dyDescent="0.2">
      <c r="A241" s="53" t="s">
        <v>258</v>
      </c>
      <c r="B241" s="53">
        <v>348</v>
      </c>
      <c r="C241" s="53" t="s">
        <v>751</v>
      </c>
      <c r="D241" s="53" t="s">
        <v>300</v>
      </c>
      <c r="E241" s="53">
        <v>2020</v>
      </c>
      <c r="F241" s="53"/>
      <c r="G241" s="53" t="s">
        <v>752</v>
      </c>
      <c r="H241" s="77" t="s">
        <v>230</v>
      </c>
      <c r="I241" s="53"/>
      <c r="J241" s="53"/>
      <c r="K241" s="53"/>
    </row>
    <row r="242" spans="1:11" ht="16" x14ac:dyDescent="0.2">
      <c r="A242" s="53" t="s">
        <v>258</v>
      </c>
      <c r="B242" s="53">
        <v>349</v>
      </c>
      <c r="C242" s="53" t="s">
        <v>753</v>
      </c>
      <c r="D242" s="53" t="s">
        <v>270</v>
      </c>
      <c r="E242" s="53">
        <v>2</v>
      </c>
      <c r="F242" s="53"/>
      <c r="G242" s="53" t="s">
        <v>754</v>
      </c>
      <c r="H242" s="77" t="s">
        <v>230</v>
      </c>
      <c r="I242" s="53"/>
      <c r="J242" s="53"/>
      <c r="K242" s="53"/>
    </row>
    <row r="243" spans="1:11" ht="16" x14ac:dyDescent="0.2">
      <c r="A243" s="53" t="s">
        <v>258</v>
      </c>
      <c r="B243" s="53">
        <v>352</v>
      </c>
      <c r="C243" s="53" t="s">
        <v>755</v>
      </c>
      <c r="D243" s="53" t="s">
        <v>756</v>
      </c>
      <c r="E243" s="53">
        <v>10000</v>
      </c>
      <c r="F243" s="84">
        <f>17785*2/3</f>
        <v>11856.666666666666</v>
      </c>
      <c r="G243" s="53" t="s">
        <v>757</v>
      </c>
      <c r="H243" s="77" t="s">
        <v>230</v>
      </c>
      <c r="I243" s="53"/>
      <c r="J243" s="53"/>
      <c r="K243" s="53"/>
    </row>
    <row r="244" spans="1:11" ht="16" x14ac:dyDescent="0.2">
      <c r="A244" s="53" t="s">
        <v>292</v>
      </c>
      <c r="B244" s="53">
        <v>358</v>
      </c>
      <c r="C244" s="53" t="s">
        <v>758</v>
      </c>
      <c r="D244" s="53" t="s">
        <v>289</v>
      </c>
      <c r="E244" s="53">
        <v>1</v>
      </c>
      <c r="F244" s="53"/>
      <c r="G244" s="53" t="s">
        <v>759</v>
      </c>
      <c r="H244" s="77" t="s">
        <v>230</v>
      </c>
      <c r="I244" s="53"/>
      <c r="J244" s="53"/>
      <c r="K244" s="53"/>
    </row>
    <row r="245" spans="1:11" ht="16" x14ac:dyDescent="0.2">
      <c r="A245" s="53" t="s">
        <v>258</v>
      </c>
      <c r="B245" s="53">
        <v>359</v>
      </c>
      <c r="C245" s="53" t="s">
        <v>760</v>
      </c>
      <c r="D245" s="53" t="s">
        <v>270</v>
      </c>
      <c r="E245" s="53">
        <v>2</v>
      </c>
      <c r="F245" s="53">
        <f>COUNT(Estimates!$B$7:$B$8)</f>
        <v>2</v>
      </c>
      <c r="G245" s="53" t="s">
        <v>761</v>
      </c>
      <c r="H245" s="77" t="s">
        <v>230</v>
      </c>
      <c r="I245" s="53"/>
      <c r="J245" s="53"/>
      <c r="K245" s="53"/>
    </row>
    <row r="246" spans="1:11" ht="16" x14ac:dyDescent="0.2">
      <c r="A246" s="53" t="s">
        <v>258</v>
      </c>
      <c r="B246" s="53">
        <v>361</v>
      </c>
      <c r="C246" s="53" t="s">
        <v>762</v>
      </c>
      <c r="D246" s="77" t="s">
        <v>1185</v>
      </c>
      <c r="E246" s="53">
        <v>112</v>
      </c>
      <c r="F246" s="60">
        <f>Estimates!$B$5+Estimates!$B$6+Estimates!$B$9+Estimates!$B$10-Innov!$J$7-Estimates!$B$16</f>
        <v>111.74471491895711</v>
      </c>
      <c r="G246" s="53" t="s">
        <v>315</v>
      </c>
      <c r="H246" s="77" t="s">
        <v>230</v>
      </c>
      <c r="I246" s="53"/>
      <c r="J246" s="53"/>
      <c r="K246" s="53"/>
    </row>
    <row r="247" spans="1:11" ht="16" x14ac:dyDescent="0.2">
      <c r="A247" s="53" t="s">
        <v>292</v>
      </c>
      <c r="B247" s="53">
        <v>362</v>
      </c>
      <c r="C247" s="53" t="s">
        <v>763</v>
      </c>
      <c r="D247" s="53" t="s">
        <v>289</v>
      </c>
      <c r="E247" s="53">
        <v>1</v>
      </c>
      <c r="F247" s="53"/>
      <c r="G247" s="53" t="s">
        <v>764</v>
      </c>
      <c r="H247" s="77" t="s">
        <v>230</v>
      </c>
      <c r="I247" s="53"/>
      <c r="J247" s="53"/>
      <c r="K247" s="53"/>
    </row>
    <row r="248" spans="1:11" ht="16" x14ac:dyDescent="0.2">
      <c r="A248" s="53" t="s">
        <v>255</v>
      </c>
      <c r="B248" s="53">
        <v>364</v>
      </c>
      <c r="C248" s="53" t="s">
        <v>765</v>
      </c>
      <c r="D248" s="53" t="s">
        <v>421</v>
      </c>
      <c r="E248" s="53">
        <v>3</v>
      </c>
      <c r="F248" s="53"/>
      <c r="G248" s="53" t="s">
        <v>766</v>
      </c>
      <c r="H248" s="77" t="s">
        <v>230</v>
      </c>
      <c r="I248" s="53"/>
      <c r="J248" s="53"/>
      <c r="K248" s="53"/>
    </row>
    <row r="249" spans="1:11" ht="16" x14ac:dyDescent="0.2">
      <c r="A249" s="53" t="s">
        <v>258</v>
      </c>
      <c r="B249" s="53">
        <v>365</v>
      </c>
      <c r="C249" s="53" t="s">
        <v>767</v>
      </c>
      <c r="D249" s="53" t="s">
        <v>768</v>
      </c>
      <c r="E249" s="53">
        <v>29</v>
      </c>
      <c r="F249" s="53"/>
      <c r="G249" s="53" t="s">
        <v>769</v>
      </c>
      <c r="H249" s="77" t="s">
        <v>230</v>
      </c>
      <c r="I249" s="53"/>
      <c r="J249" s="53"/>
      <c r="K249" s="53"/>
    </row>
    <row r="250" spans="1:11" ht="16" x14ac:dyDescent="0.2">
      <c r="A250" s="53" t="s">
        <v>258</v>
      </c>
      <c r="B250" s="53">
        <v>366</v>
      </c>
      <c r="C250" s="53" t="s">
        <v>770</v>
      </c>
      <c r="D250" s="53" t="s">
        <v>771</v>
      </c>
      <c r="E250" s="53">
        <v>179</v>
      </c>
      <c r="F250" s="60">
        <f>Background!$A$72</f>
        <v>178.5644487255482</v>
      </c>
      <c r="G250" s="53" t="s">
        <v>772</v>
      </c>
      <c r="H250" s="77" t="s">
        <v>230</v>
      </c>
      <c r="I250" s="53"/>
      <c r="J250" s="53"/>
      <c r="K250" s="53"/>
    </row>
    <row r="251" spans="1:11" ht="16" x14ac:dyDescent="0.2">
      <c r="A251" s="53" t="s">
        <v>258</v>
      </c>
      <c r="B251" s="53">
        <v>367</v>
      </c>
      <c r="C251" s="53" t="s">
        <v>773</v>
      </c>
      <c r="D251" s="53" t="s">
        <v>322</v>
      </c>
      <c r="E251" s="53">
        <v>100</v>
      </c>
      <c r="F251" s="53"/>
      <c r="G251" s="53" t="s">
        <v>774</v>
      </c>
      <c r="H251" s="77" t="s">
        <v>230</v>
      </c>
      <c r="I251" s="53"/>
      <c r="J251" s="53"/>
      <c r="K251" s="53"/>
    </row>
    <row r="252" spans="1:11" ht="16" x14ac:dyDescent="0.2">
      <c r="A252" s="53" t="s">
        <v>258</v>
      </c>
      <c r="B252" s="53">
        <v>368</v>
      </c>
      <c r="C252" s="53" t="s">
        <v>775</v>
      </c>
      <c r="D252" s="53" t="s">
        <v>546</v>
      </c>
      <c r="E252" s="53">
        <v>41</v>
      </c>
      <c r="F252" s="74">
        <f>$F$215</f>
        <v>0.41390977443609012</v>
      </c>
      <c r="G252" s="53" t="s">
        <v>776</v>
      </c>
      <c r="H252" s="77" t="s">
        <v>230</v>
      </c>
      <c r="I252" s="53"/>
      <c r="J252" s="53"/>
      <c r="K252" s="53"/>
    </row>
    <row r="253" spans="1:11" ht="16" x14ac:dyDescent="0.2">
      <c r="A253" s="53" t="s">
        <v>292</v>
      </c>
      <c r="B253" s="53">
        <v>369</v>
      </c>
      <c r="C253" s="53" t="s">
        <v>777</v>
      </c>
      <c r="D253" s="53" t="s">
        <v>583</v>
      </c>
      <c r="E253" s="53">
        <v>5</v>
      </c>
      <c r="F253" s="53"/>
      <c r="G253" s="53" t="s">
        <v>778</v>
      </c>
      <c r="H253" s="77" t="s">
        <v>230</v>
      </c>
      <c r="I253" s="53"/>
      <c r="J253" s="53"/>
      <c r="K253" s="53"/>
    </row>
    <row r="254" spans="1:11" ht="16" x14ac:dyDescent="0.2">
      <c r="A254" s="53" t="s">
        <v>258</v>
      </c>
      <c r="B254" s="53">
        <v>370</v>
      </c>
      <c r="C254" s="53" t="s">
        <v>779</v>
      </c>
      <c r="D254" s="53" t="s">
        <v>473</v>
      </c>
      <c r="E254" s="53">
        <v>74</v>
      </c>
      <c r="F254" s="60">
        <f>F250*F252</f>
        <v>73.909570694296434</v>
      </c>
      <c r="G254" s="53" t="s">
        <v>780</v>
      </c>
      <c r="H254" s="77" t="s">
        <v>230</v>
      </c>
      <c r="I254" s="53"/>
      <c r="J254" s="53"/>
      <c r="K254" s="53"/>
    </row>
    <row r="255" spans="1:11" ht="16" x14ac:dyDescent="0.2">
      <c r="A255" s="53" t="s">
        <v>258</v>
      </c>
      <c r="B255" s="53">
        <v>371</v>
      </c>
      <c r="C255" s="53" t="s">
        <v>781</v>
      </c>
      <c r="D255" s="53" t="s">
        <v>342</v>
      </c>
      <c r="E255" s="53">
        <v>6</v>
      </c>
      <c r="F255" s="60">
        <f>Innov!$L$9</f>
        <v>6.0652826403970952</v>
      </c>
      <c r="G255" s="53" t="s">
        <v>782</v>
      </c>
      <c r="H255" s="77" t="s">
        <v>230</v>
      </c>
      <c r="I255" s="53"/>
      <c r="J255" s="53"/>
      <c r="K255" s="53"/>
    </row>
    <row r="256" spans="1:11" ht="16" x14ac:dyDescent="0.2">
      <c r="A256" s="53" t="s">
        <v>258</v>
      </c>
      <c r="B256" s="53">
        <v>376</v>
      </c>
      <c r="C256" s="53" t="s">
        <v>783</v>
      </c>
      <c r="D256" s="77" t="s">
        <v>1151</v>
      </c>
      <c r="E256" s="53">
        <v>192</v>
      </c>
      <c r="F256" s="60">
        <f>F246+F254+F255</f>
        <v>191.71956825365064</v>
      </c>
      <c r="G256" s="53" t="s">
        <v>315</v>
      </c>
      <c r="H256" s="77" t="s">
        <v>230</v>
      </c>
      <c r="I256" s="53"/>
      <c r="J256" s="53"/>
      <c r="K256" s="53"/>
    </row>
    <row r="257" spans="1:11" ht="16" x14ac:dyDescent="0.2">
      <c r="A257" s="53" t="s">
        <v>292</v>
      </c>
      <c r="B257" s="53">
        <v>379</v>
      </c>
      <c r="C257" s="53" t="s">
        <v>784</v>
      </c>
      <c r="D257" s="53" t="s">
        <v>289</v>
      </c>
      <c r="E257" s="53">
        <v>1</v>
      </c>
      <c r="F257" s="53"/>
      <c r="G257" s="53" t="s">
        <v>785</v>
      </c>
      <c r="H257" s="77" t="s">
        <v>230</v>
      </c>
      <c r="I257" s="53"/>
      <c r="J257" s="53"/>
      <c r="K257" s="53"/>
    </row>
    <row r="258" spans="1:11" ht="16" x14ac:dyDescent="0.2">
      <c r="A258" s="53" t="s">
        <v>258</v>
      </c>
      <c r="B258" s="53">
        <v>382</v>
      </c>
      <c r="C258" s="53" t="s">
        <v>787</v>
      </c>
      <c r="D258" s="53" t="s">
        <v>264</v>
      </c>
      <c r="E258" s="53">
        <v>0.5</v>
      </c>
      <c r="F258" s="53"/>
      <c r="G258" s="53" t="s">
        <v>788</v>
      </c>
      <c r="H258" s="77" t="s">
        <v>230</v>
      </c>
      <c r="I258" s="53" t="s">
        <v>1126</v>
      </c>
      <c r="J258" s="53"/>
      <c r="K258" s="53"/>
    </row>
    <row r="259" spans="1:11" ht="16" x14ac:dyDescent="0.2">
      <c r="A259" s="53" t="s">
        <v>258</v>
      </c>
      <c r="B259" s="53">
        <v>383</v>
      </c>
      <c r="C259" s="53" t="s">
        <v>789</v>
      </c>
      <c r="D259" s="53" t="s">
        <v>256</v>
      </c>
      <c r="E259" s="53">
        <v>1</v>
      </c>
      <c r="F259" s="53"/>
      <c r="G259" s="53" t="s">
        <v>790</v>
      </c>
      <c r="H259" s="77" t="s">
        <v>230</v>
      </c>
      <c r="I259" s="53"/>
      <c r="J259" s="53"/>
      <c r="K259" s="53"/>
    </row>
    <row r="260" spans="1:11" ht="16" x14ac:dyDescent="0.2">
      <c r="A260" s="53" t="s">
        <v>258</v>
      </c>
      <c r="B260" s="53">
        <v>384</v>
      </c>
      <c r="C260" s="53" t="s">
        <v>791</v>
      </c>
      <c r="D260" s="53" t="s">
        <v>325</v>
      </c>
      <c r="E260" s="53">
        <v>4</v>
      </c>
      <c r="F260" s="53">
        <f>E258^(-2)</f>
        <v>4</v>
      </c>
      <c r="G260" s="53" t="s">
        <v>792</v>
      </c>
      <c r="H260" s="77" t="s">
        <v>230</v>
      </c>
      <c r="I260" s="53"/>
      <c r="J260" s="53"/>
      <c r="K260" s="53"/>
    </row>
    <row r="261" spans="1:11" ht="16" x14ac:dyDescent="0.2">
      <c r="A261" s="53" t="s">
        <v>292</v>
      </c>
      <c r="B261" s="53">
        <v>385</v>
      </c>
      <c r="C261" s="53" t="s">
        <v>793</v>
      </c>
      <c r="D261" s="53" t="s">
        <v>306</v>
      </c>
      <c r="E261" s="53">
        <v>1</v>
      </c>
      <c r="F261" s="53"/>
      <c r="G261" s="53"/>
      <c r="H261" s="77" t="s">
        <v>230</v>
      </c>
      <c r="I261" s="53"/>
      <c r="J261" s="53"/>
      <c r="K261" s="53"/>
    </row>
    <row r="262" spans="1:11" ht="16" x14ac:dyDescent="0.2">
      <c r="A262" s="53" t="s">
        <v>258</v>
      </c>
      <c r="B262" s="53">
        <v>386</v>
      </c>
      <c r="C262" s="53" t="s">
        <v>794</v>
      </c>
      <c r="D262" s="53" t="s">
        <v>256</v>
      </c>
      <c r="E262" s="53">
        <v>1</v>
      </c>
      <c r="F262" s="53"/>
      <c r="G262" s="53" t="s">
        <v>795</v>
      </c>
      <c r="H262" s="77" t="s">
        <v>230</v>
      </c>
      <c r="I262" s="53"/>
      <c r="J262" s="53"/>
      <c r="K262" s="53"/>
    </row>
    <row r="263" spans="1:11" ht="16" x14ac:dyDescent="0.2">
      <c r="A263" s="53" t="s">
        <v>258</v>
      </c>
      <c r="B263" s="53">
        <v>387</v>
      </c>
      <c r="C263" s="53" t="s">
        <v>796</v>
      </c>
      <c r="D263" s="53" t="s">
        <v>273</v>
      </c>
      <c r="E263" s="53"/>
      <c r="F263" s="53"/>
      <c r="G263" s="53" t="s">
        <v>797</v>
      </c>
      <c r="H263" s="77" t="s">
        <v>230</v>
      </c>
      <c r="I263" s="53"/>
      <c r="J263" s="53"/>
      <c r="K263" s="53"/>
    </row>
    <row r="264" spans="1:11" ht="16" x14ac:dyDescent="0.2">
      <c r="A264" s="53" t="s">
        <v>258</v>
      </c>
      <c r="B264" s="53">
        <v>388</v>
      </c>
      <c r="C264" s="53" t="s">
        <v>1186</v>
      </c>
      <c r="D264" s="53" t="s">
        <v>1187</v>
      </c>
      <c r="E264" s="53">
        <v>9</v>
      </c>
      <c r="F264" s="53">
        <f>(1/3)^(-2)</f>
        <v>9</v>
      </c>
      <c r="G264" s="53" t="s">
        <v>1188</v>
      </c>
      <c r="H264" s="77" t="s">
        <v>230</v>
      </c>
      <c r="I264" s="53"/>
      <c r="J264" s="53"/>
      <c r="K264" s="53"/>
    </row>
    <row r="265" spans="1:11" ht="16" x14ac:dyDescent="0.2">
      <c r="A265" s="53" t="s">
        <v>292</v>
      </c>
      <c r="B265" s="53">
        <v>389</v>
      </c>
      <c r="C265" s="53" t="s">
        <v>798</v>
      </c>
      <c r="D265" s="53" t="s">
        <v>306</v>
      </c>
      <c r="E265" s="53">
        <v>1</v>
      </c>
      <c r="F265" s="53"/>
      <c r="G265" s="53"/>
      <c r="H265" s="77" t="s">
        <v>230</v>
      </c>
      <c r="I265" s="53"/>
      <c r="J265" s="53"/>
      <c r="K265" s="53"/>
    </row>
    <row r="266" spans="1:11" ht="16" x14ac:dyDescent="0.2">
      <c r="A266" s="53" t="s">
        <v>258</v>
      </c>
      <c r="B266" s="53">
        <v>390</v>
      </c>
      <c r="C266" s="53" t="s">
        <v>799</v>
      </c>
      <c r="D266" s="53" t="s">
        <v>325</v>
      </c>
      <c r="E266" s="53">
        <v>4</v>
      </c>
      <c r="F266" s="53"/>
      <c r="G266" s="53" t="s">
        <v>800</v>
      </c>
      <c r="H266" s="77" t="s">
        <v>230</v>
      </c>
      <c r="I266" s="53"/>
      <c r="J266" s="53"/>
      <c r="K266" s="53"/>
    </row>
    <row r="267" spans="1:11" ht="16" x14ac:dyDescent="0.2">
      <c r="A267" s="53" t="s">
        <v>258</v>
      </c>
      <c r="B267" s="53">
        <v>391</v>
      </c>
      <c r="C267" s="53" t="s">
        <v>801</v>
      </c>
      <c r="D267" s="53" t="s">
        <v>802</v>
      </c>
      <c r="E267" s="53">
        <v>48</v>
      </c>
      <c r="F267" s="53"/>
      <c r="G267" s="53" t="s">
        <v>803</v>
      </c>
      <c r="H267" s="77" t="s">
        <v>230</v>
      </c>
      <c r="I267" s="53"/>
      <c r="J267" s="53"/>
      <c r="K267" s="53"/>
    </row>
    <row r="268" spans="1:11" ht="16" x14ac:dyDescent="0.2">
      <c r="A268" s="53" t="s">
        <v>258</v>
      </c>
      <c r="B268" s="53">
        <v>393</v>
      </c>
      <c r="C268" s="53" t="s">
        <v>804</v>
      </c>
      <c r="D268" s="53" t="s">
        <v>278</v>
      </c>
      <c r="E268" s="53">
        <v>2019</v>
      </c>
      <c r="F268" s="53"/>
      <c r="G268" s="53" t="s">
        <v>286</v>
      </c>
      <c r="H268" s="77" t="s">
        <v>230</v>
      </c>
      <c r="I268" s="53"/>
      <c r="J268" s="53"/>
      <c r="K268" s="53"/>
    </row>
    <row r="269" spans="1:11" ht="16" x14ac:dyDescent="0.2">
      <c r="A269" s="53" t="s">
        <v>258</v>
      </c>
      <c r="B269" s="53">
        <v>394</v>
      </c>
      <c r="C269" s="53" t="s">
        <v>805</v>
      </c>
      <c r="D269" s="53" t="s">
        <v>325</v>
      </c>
      <c r="E269" s="53">
        <v>4</v>
      </c>
      <c r="F269" s="53"/>
      <c r="G269" s="53" t="s">
        <v>806</v>
      </c>
      <c r="H269" s="77" t="s">
        <v>230</v>
      </c>
      <c r="I269" s="53"/>
      <c r="J269" s="53"/>
      <c r="K269" s="53"/>
    </row>
    <row r="270" spans="1:11" ht="16" x14ac:dyDescent="0.2">
      <c r="A270" s="53" t="s">
        <v>258</v>
      </c>
      <c r="B270" s="53">
        <v>396</v>
      </c>
      <c r="C270" s="53" t="s">
        <v>807</v>
      </c>
      <c r="D270" s="53" t="s">
        <v>256</v>
      </c>
      <c r="E270" s="53">
        <v>1</v>
      </c>
      <c r="F270" s="53"/>
      <c r="G270" s="53" t="s">
        <v>1132</v>
      </c>
      <c r="H270" s="77" t="s">
        <v>230</v>
      </c>
      <c r="I270" s="53"/>
      <c r="J270" s="53"/>
      <c r="K270" s="53"/>
    </row>
    <row r="271" spans="1:11" ht="16" x14ac:dyDescent="0.2">
      <c r="A271" s="53" t="s">
        <v>258</v>
      </c>
      <c r="B271" s="53">
        <v>397</v>
      </c>
      <c r="C271" s="53" t="s">
        <v>808</v>
      </c>
      <c r="D271" s="53" t="s">
        <v>325</v>
      </c>
      <c r="E271" s="53">
        <v>4</v>
      </c>
      <c r="F271" s="53"/>
      <c r="G271" s="53" t="s">
        <v>1131</v>
      </c>
      <c r="H271" s="77" t="s">
        <v>230</v>
      </c>
      <c r="I271" s="53"/>
      <c r="J271" s="53"/>
      <c r="K271" s="53"/>
    </row>
    <row r="272" spans="1:11" ht="16" x14ac:dyDescent="0.2">
      <c r="A272" s="53" t="s">
        <v>258</v>
      </c>
      <c r="B272" s="53">
        <v>398</v>
      </c>
      <c r="C272" s="53" t="s">
        <v>809</v>
      </c>
      <c r="D272" s="53" t="s">
        <v>256</v>
      </c>
      <c r="E272" s="53">
        <v>1</v>
      </c>
      <c r="F272" s="53"/>
      <c r="G272" s="53" t="s">
        <v>1130</v>
      </c>
      <c r="H272" s="77" t="s">
        <v>230</v>
      </c>
      <c r="I272" s="53"/>
      <c r="J272" s="53"/>
      <c r="K272" s="53"/>
    </row>
    <row r="273" spans="1:11" ht="16" x14ac:dyDescent="0.2">
      <c r="A273" s="53" t="s">
        <v>258</v>
      </c>
      <c r="B273" s="53">
        <v>399</v>
      </c>
      <c r="C273" s="53" t="s">
        <v>810</v>
      </c>
      <c r="D273" s="53" t="s">
        <v>273</v>
      </c>
      <c r="E273" s="53"/>
      <c r="F273" s="53"/>
      <c r="G273" s="53" t="s">
        <v>1129</v>
      </c>
      <c r="H273" s="77" t="s">
        <v>230</v>
      </c>
      <c r="I273" s="53"/>
      <c r="J273" s="53"/>
      <c r="K273" s="53"/>
    </row>
    <row r="274" spans="1:11" ht="16" x14ac:dyDescent="0.2">
      <c r="A274" s="53" t="s">
        <v>258</v>
      </c>
      <c r="B274" s="53">
        <v>401</v>
      </c>
      <c r="C274" s="53" t="s">
        <v>811</v>
      </c>
      <c r="D274" s="77" t="s">
        <v>1154</v>
      </c>
      <c r="E274" s="53">
        <v>64</v>
      </c>
      <c r="F274" s="60">
        <f>Estimates!$H$9</f>
        <v>63.507516822183106</v>
      </c>
      <c r="G274" s="77" t="s">
        <v>1140</v>
      </c>
      <c r="H274" s="77" t="s">
        <v>230</v>
      </c>
      <c r="I274" s="53"/>
      <c r="J274" s="53"/>
      <c r="K274" s="53"/>
    </row>
    <row r="275" spans="1:11" ht="16" x14ac:dyDescent="0.2">
      <c r="A275" s="53" t="s">
        <v>258</v>
      </c>
      <c r="B275" s="53">
        <v>402</v>
      </c>
      <c r="C275" s="53" t="s">
        <v>1141</v>
      </c>
      <c r="D275" s="77" t="s">
        <v>1155</v>
      </c>
      <c r="E275" s="53">
        <v>-81</v>
      </c>
      <c r="F275" s="60">
        <f>Estimates!$I$9</f>
        <v>80.64446580594678</v>
      </c>
      <c r="G275" s="53" t="s">
        <v>565</v>
      </c>
      <c r="H275" s="77" t="s">
        <v>230</v>
      </c>
      <c r="I275" s="53"/>
      <c r="J275" s="53"/>
      <c r="K275" s="53"/>
    </row>
    <row r="276" spans="1:11" ht="16" x14ac:dyDescent="0.2">
      <c r="A276" s="53" t="s">
        <v>258</v>
      </c>
      <c r="B276" s="53">
        <v>404</v>
      </c>
      <c r="C276" s="53" t="s">
        <v>812</v>
      </c>
      <c r="D276" s="53" t="s">
        <v>280</v>
      </c>
      <c r="E276" s="53">
        <v>3</v>
      </c>
      <c r="F276" s="53">
        <f>COUNT(Estimates!$E$7:$E$8,Estimates!$H$9)</f>
        <v>3</v>
      </c>
      <c r="G276" s="53" t="s">
        <v>813</v>
      </c>
      <c r="H276" s="77" t="s">
        <v>230</v>
      </c>
      <c r="I276" s="53"/>
      <c r="J276" s="53"/>
      <c r="K276" s="53"/>
    </row>
    <row r="277" spans="1:11" ht="16" x14ac:dyDescent="0.2">
      <c r="A277" s="53" t="s">
        <v>292</v>
      </c>
      <c r="B277" s="53">
        <v>405</v>
      </c>
      <c r="C277" s="53" t="s">
        <v>814</v>
      </c>
      <c r="D277" s="53" t="s">
        <v>815</v>
      </c>
      <c r="E277" s="53">
        <v>6</v>
      </c>
      <c r="F277" s="53"/>
      <c r="G277" s="53"/>
      <c r="H277" s="77" t="s">
        <v>230</v>
      </c>
      <c r="I277" s="53"/>
      <c r="J277" s="53"/>
      <c r="K277" s="53"/>
    </row>
    <row r="278" spans="1:11" ht="16" x14ac:dyDescent="0.2">
      <c r="A278" s="53" t="s">
        <v>258</v>
      </c>
      <c r="B278" s="53">
        <v>406</v>
      </c>
      <c r="C278" s="53" t="s">
        <v>816</v>
      </c>
      <c r="D278" s="77" t="s">
        <v>1146</v>
      </c>
      <c r="E278" s="53">
        <v>145</v>
      </c>
      <c r="F278" s="60">
        <f>Estimates!E7</f>
        <v>145.16003845070423</v>
      </c>
      <c r="G278" s="53" t="s">
        <v>565</v>
      </c>
      <c r="H278" s="77" t="s">
        <v>230</v>
      </c>
      <c r="I278" s="53"/>
      <c r="J278" s="53"/>
      <c r="K278" s="53"/>
    </row>
    <row r="279" spans="1:11" ht="16" x14ac:dyDescent="0.2">
      <c r="A279" s="53" t="s">
        <v>258</v>
      </c>
      <c r="B279" s="53">
        <v>407</v>
      </c>
      <c r="C279" s="53" t="s">
        <v>261</v>
      </c>
      <c r="D279" s="77" t="s">
        <v>1151</v>
      </c>
      <c r="E279" s="53">
        <v>192</v>
      </c>
      <c r="F279" s="60">
        <f>Estimates!E8</f>
        <v>191.71956825365066</v>
      </c>
      <c r="G279" s="53" t="s">
        <v>817</v>
      </c>
      <c r="H279" s="77" t="s">
        <v>230</v>
      </c>
      <c r="I279" s="53"/>
      <c r="J279" s="53"/>
      <c r="K279" s="53"/>
    </row>
    <row r="280" spans="1:11" ht="16" x14ac:dyDescent="0.2">
      <c r="A280" s="53" t="s">
        <v>258</v>
      </c>
      <c r="B280" s="53">
        <v>408</v>
      </c>
      <c r="C280" s="53" t="s">
        <v>818</v>
      </c>
      <c r="D280" s="77" t="s">
        <v>369</v>
      </c>
      <c r="E280" s="53">
        <v>60</v>
      </c>
      <c r="F280" s="74">
        <f>F7</f>
        <v>0.6240551135671959</v>
      </c>
      <c r="G280" s="53" t="s">
        <v>1189</v>
      </c>
      <c r="H280" s="77" t="s">
        <v>230</v>
      </c>
      <c r="I280" s="53"/>
      <c r="J280" s="53"/>
      <c r="K280" s="53"/>
    </row>
    <row r="281" spans="1:11" ht="16" x14ac:dyDescent="0.2">
      <c r="A281" s="53" t="s">
        <v>258</v>
      </c>
      <c r="B281" s="53">
        <v>409</v>
      </c>
      <c r="C281" s="53" t="s">
        <v>819</v>
      </c>
      <c r="D281" s="77" t="s">
        <v>559</v>
      </c>
      <c r="E281" s="53">
        <v>40</v>
      </c>
      <c r="F281" s="74">
        <f>F8</f>
        <v>0.3759448864328041</v>
      </c>
      <c r="G281" s="53" t="s">
        <v>1190</v>
      </c>
      <c r="H281" s="77" t="s">
        <v>230</v>
      </c>
      <c r="I281" s="53"/>
      <c r="J281" s="53"/>
      <c r="K281" s="53"/>
    </row>
    <row r="282" spans="1:11" ht="16" x14ac:dyDescent="0.2">
      <c r="A282" s="53" t="s">
        <v>258</v>
      </c>
      <c r="B282" s="53">
        <v>410</v>
      </c>
      <c r="C282" s="53" t="s">
        <v>820</v>
      </c>
      <c r="D282" s="53" t="s">
        <v>280</v>
      </c>
      <c r="E282" s="53">
        <v>3</v>
      </c>
      <c r="F282" s="53">
        <f>E276</f>
        <v>3</v>
      </c>
      <c r="G282" s="53" t="s">
        <v>821</v>
      </c>
      <c r="H282" s="77" t="s">
        <v>230</v>
      </c>
      <c r="I282" s="53"/>
      <c r="J282" s="53"/>
      <c r="K282" s="53"/>
    </row>
    <row r="283" spans="1:11" ht="16" x14ac:dyDescent="0.2">
      <c r="A283" s="53" t="s">
        <v>292</v>
      </c>
      <c r="B283" s="53">
        <v>414</v>
      </c>
      <c r="C283" s="53" t="s">
        <v>822</v>
      </c>
      <c r="D283" s="53" t="s">
        <v>421</v>
      </c>
      <c r="E283" s="53">
        <v>3</v>
      </c>
      <c r="F283" s="53"/>
      <c r="G283" s="53" t="s">
        <v>823</v>
      </c>
      <c r="H283" s="77" t="s">
        <v>230</v>
      </c>
      <c r="I283" s="53"/>
      <c r="J283" s="53"/>
      <c r="K283" s="53"/>
    </row>
    <row r="284" spans="1:11" ht="16" x14ac:dyDescent="0.2">
      <c r="A284" s="53" t="s">
        <v>292</v>
      </c>
      <c r="B284" s="53">
        <v>415</v>
      </c>
      <c r="C284" s="53" t="s">
        <v>824</v>
      </c>
      <c r="D284" s="53" t="s">
        <v>825</v>
      </c>
      <c r="E284" s="53">
        <v>3</v>
      </c>
      <c r="F284" s="53"/>
      <c r="G284" s="53"/>
      <c r="H284" s="77" t="s">
        <v>230</v>
      </c>
      <c r="I284" s="53"/>
      <c r="J284" s="53"/>
      <c r="K284" s="53"/>
    </row>
    <row r="285" spans="1:11" ht="16" x14ac:dyDescent="0.2">
      <c r="A285" s="53" t="s">
        <v>258</v>
      </c>
      <c r="B285" s="53">
        <v>416</v>
      </c>
      <c r="C285" s="53" t="s">
        <v>826</v>
      </c>
      <c r="D285" s="53" t="s">
        <v>256</v>
      </c>
      <c r="E285" s="53">
        <v>1</v>
      </c>
      <c r="F285" s="53"/>
      <c r="G285" s="53" t="s">
        <v>786</v>
      </c>
      <c r="H285" s="77" t="s">
        <v>230</v>
      </c>
      <c r="I285" s="53" t="s">
        <v>1191</v>
      </c>
      <c r="J285" s="53"/>
      <c r="K285" s="53"/>
    </row>
    <row r="286" spans="1:11" ht="16" x14ac:dyDescent="0.2">
      <c r="A286" s="53" t="s">
        <v>258</v>
      </c>
      <c r="B286" s="53">
        <v>417</v>
      </c>
      <c r="C286" s="53" t="s">
        <v>827</v>
      </c>
      <c r="D286" s="53" t="s">
        <v>289</v>
      </c>
      <c r="E286" s="53">
        <v>1</v>
      </c>
      <c r="F286" s="53"/>
      <c r="G286" s="53" t="s">
        <v>828</v>
      </c>
      <c r="H286" s="77" t="s">
        <v>230</v>
      </c>
      <c r="I286" s="53" t="s">
        <v>1191</v>
      </c>
      <c r="J286" s="53"/>
      <c r="K286" s="53"/>
    </row>
    <row r="287" spans="1:11" ht="16" x14ac:dyDescent="0.2">
      <c r="A287" s="53" t="s">
        <v>1192</v>
      </c>
      <c r="B287" s="53">
        <v>427</v>
      </c>
      <c r="C287" s="53" t="s">
        <v>829</v>
      </c>
      <c r="D287" s="53" t="s">
        <v>289</v>
      </c>
      <c r="E287" s="53">
        <v>1</v>
      </c>
      <c r="F287" s="53"/>
      <c r="G287" s="53" t="s">
        <v>830</v>
      </c>
      <c r="H287" s="77" t="s">
        <v>230</v>
      </c>
      <c r="I287" s="53"/>
      <c r="J287" s="53"/>
      <c r="K287" s="53"/>
    </row>
    <row r="288" spans="1:11" ht="16" x14ac:dyDescent="0.2">
      <c r="A288" s="53" t="s">
        <v>258</v>
      </c>
      <c r="B288" s="53">
        <v>428</v>
      </c>
      <c r="C288" s="53" t="s">
        <v>831</v>
      </c>
      <c r="D288" s="53" t="s">
        <v>291</v>
      </c>
      <c r="E288" s="53">
        <v>0</v>
      </c>
      <c r="F288" s="53"/>
      <c r="G288" s="53" t="s">
        <v>832</v>
      </c>
      <c r="H288" s="77" t="s">
        <v>230</v>
      </c>
      <c r="I288" s="53"/>
      <c r="J288" s="53"/>
      <c r="K288" s="53"/>
    </row>
    <row r="289" spans="1:11" ht="16" x14ac:dyDescent="0.2">
      <c r="A289" s="53" t="s">
        <v>292</v>
      </c>
      <c r="B289" s="53">
        <v>430</v>
      </c>
      <c r="C289" s="53" t="s">
        <v>833</v>
      </c>
      <c r="D289" s="53" t="s">
        <v>381</v>
      </c>
      <c r="E289" s="53">
        <v>2</v>
      </c>
      <c r="F289" s="53"/>
      <c r="G289" s="53" t="s">
        <v>286</v>
      </c>
      <c r="H289" s="77" t="s">
        <v>230</v>
      </c>
      <c r="I289" s="53"/>
      <c r="J289" s="53"/>
      <c r="K289" s="53"/>
    </row>
    <row r="290" spans="1:11" ht="16" x14ac:dyDescent="0.2">
      <c r="A290" s="53" t="s">
        <v>1192</v>
      </c>
      <c r="B290" s="53">
        <v>436</v>
      </c>
      <c r="C290" s="53" t="s">
        <v>834</v>
      </c>
      <c r="D290" s="53" t="s">
        <v>530</v>
      </c>
      <c r="E290" s="53">
        <v>4</v>
      </c>
      <c r="F290" s="53"/>
      <c r="G290" s="53" t="s">
        <v>835</v>
      </c>
      <c r="H290" s="77" t="s">
        <v>230</v>
      </c>
      <c r="I290" s="53"/>
      <c r="J290" s="53"/>
      <c r="K290" s="53"/>
    </row>
    <row r="291" spans="1:11" ht="16" x14ac:dyDescent="0.2">
      <c r="A291" s="53" t="s">
        <v>1192</v>
      </c>
      <c r="B291" s="53">
        <v>440</v>
      </c>
      <c r="C291" s="53" t="s">
        <v>836</v>
      </c>
      <c r="D291" s="53" t="s">
        <v>530</v>
      </c>
      <c r="E291" s="53">
        <v>4</v>
      </c>
      <c r="F291" s="53"/>
      <c r="G291" s="53" t="s">
        <v>837</v>
      </c>
      <c r="H291" s="77" t="s">
        <v>230</v>
      </c>
      <c r="I291" s="53"/>
      <c r="J291" s="53"/>
      <c r="K291" s="53"/>
    </row>
    <row r="292" spans="1:11" ht="16" x14ac:dyDescent="0.2">
      <c r="A292" s="53" t="s">
        <v>1192</v>
      </c>
      <c r="B292" s="53">
        <v>452</v>
      </c>
      <c r="C292" s="53" t="s">
        <v>840</v>
      </c>
      <c r="D292" s="53" t="s">
        <v>720</v>
      </c>
      <c r="E292" s="53">
        <v>7</v>
      </c>
      <c r="F292" s="53"/>
      <c r="G292" s="53" t="s">
        <v>841</v>
      </c>
      <c r="H292" s="77" t="s">
        <v>230</v>
      </c>
      <c r="I292" s="53"/>
      <c r="J292" s="53"/>
      <c r="K292" s="53"/>
    </row>
    <row r="293" spans="1:11" ht="16" x14ac:dyDescent="0.2">
      <c r="A293" s="53" t="s">
        <v>1192</v>
      </c>
      <c r="B293" s="53">
        <v>453</v>
      </c>
      <c r="C293" s="53" t="s">
        <v>842</v>
      </c>
      <c r="D293" s="53" t="s">
        <v>319</v>
      </c>
      <c r="E293" s="53">
        <v>8</v>
      </c>
      <c r="F293" s="53"/>
      <c r="G293" s="53" t="s">
        <v>843</v>
      </c>
      <c r="H293" s="77" t="s">
        <v>230</v>
      </c>
      <c r="I293" s="53"/>
      <c r="J293" s="53"/>
      <c r="K293" s="53"/>
    </row>
    <row r="294" spans="1:11" ht="16" x14ac:dyDescent="0.2">
      <c r="A294" s="53" t="s">
        <v>295</v>
      </c>
      <c r="B294" s="53">
        <v>456</v>
      </c>
      <c r="C294" s="53"/>
      <c r="D294" s="53" t="s">
        <v>270</v>
      </c>
      <c r="E294" s="53">
        <v>2</v>
      </c>
      <c r="F294" s="53"/>
      <c r="G294" s="53" t="s">
        <v>844</v>
      </c>
      <c r="H294" s="77" t="s">
        <v>230</v>
      </c>
      <c r="I294" s="53"/>
      <c r="J294" s="53"/>
      <c r="K294" s="53"/>
    </row>
    <row r="295" spans="1:11" ht="16" x14ac:dyDescent="0.2">
      <c r="A295" s="53" t="s">
        <v>258</v>
      </c>
      <c r="B295" s="53">
        <v>457</v>
      </c>
      <c r="C295" s="53" t="s">
        <v>845</v>
      </c>
      <c r="D295" s="53" t="s">
        <v>325</v>
      </c>
      <c r="E295" s="53">
        <v>4</v>
      </c>
      <c r="F295" s="53"/>
      <c r="G295" s="53" t="s">
        <v>846</v>
      </c>
      <c r="H295" s="77" t="s">
        <v>230</v>
      </c>
      <c r="I295" s="53"/>
      <c r="J295" s="53"/>
      <c r="K295" s="53"/>
    </row>
    <row r="296" spans="1:11" ht="16" x14ac:dyDescent="0.2">
      <c r="A296" s="53" t="s">
        <v>258</v>
      </c>
      <c r="B296" s="53">
        <v>458</v>
      </c>
      <c r="C296" s="53" t="s">
        <v>847</v>
      </c>
      <c r="D296" s="53" t="s">
        <v>256</v>
      </c>
      <c r="E296" s="53">
        <v>1</v>
      </c>
      <c r="F296" s="53"/>
      <c r="G296" s="53" t="s">
        <v>848</v>
      </c>
      <c r="H296" s="77" t="s">
        <v>230</v>
      </c>
      <c r="I296" s="53"/>
      <c r="J296" s="53"/>
      <c r="K296" s="53"/>
    </row>
    <row r="297" spans="1:11" ht="16" x14ac:dyDescent="0.2">
      <c r="A297" s="53" t="s">
        <v>292</v>
      </c>
      <c r="B297" s="53">
        <v>459</v>
      </c>
      <c r="C297" s="53" t="s">
        <v>849</v>
      </c>
      <c r="D297" s="53" t="s">
        <v>309</v>
      </c>
      <c r="E297" s="53">
        <v>2</v>
      </c>
      <c r="F297" s="53"/>
      <c r="G297" s="53"/>
      <c r="H297" s="77" t="s">
        <v>230</v>
      </c>
      <c r="I297" s="53"/>
      <c r="J297" s="53"/>
      <c r="K297" s="53"/>
    </row>
    <row r="298" spans="1:11" ht="16" x14ac:dyDescent="0.2">
      <c r="A298" s="53" t="s">
        <v>1192</v>
      </c>
      <c r="B298" s="53">
        <v>460</v>
      </c>
      <c r="C298" s="53" t="s">
        <v>850</v>
      </c>
      <c r="D298" s="53" t="s">
        <v>319</v>
      </c>
      <c r="E298" s="53">
        <v>8</v>
      </c>
      <c r="F298" s="53"/>
      <c r="G298" s="53" t="s">
        <v>851</v>
      </c>
      <c r="H298" s="77" t="s">
        <v>230</v>
      </c>
      <c r="I298" s="53"/>
      <c r="J298" s="53"/>
      <c r="K298" s="53"/>
    </row>
    <row r="299" spans="1:11" ht="16" x14ac:dyDescent="0.2">
      <c r="A299" s="53" t="s">
        <v>258</v>
      </c>
      <c r="B299" s="53">
        <v>463</v>
      </c>
      <c r="C299" s="53" t="s">
        <v>838</v>
      </c>
      <c r="D299" s="53" t="s">
        <v>270</v>
      </c>
      <c r="E299" s="53">
        <v>2</v>
      </c>
      <c r="F299" s="53"/>
      <c r="G299" s="53" t="s">
        <v>839</v>
      </c>
      <c r="H299" s="77" t="s">
        <v>230</v>
      </c>
      <c r="I299" s="53"/>
      <c r="J299" s="53"/>
      <c r="K299" s="53"/>
    </row>
    <row r="300" spans="1:11" ht="16" x14ac:dyDescent="0.2">
      <c r="A300" s="53" t="s">
        <v>287</v>
      </c>
      <c r="B300" s="53">
        <v>465</v>
      </c>
      <c r="C300" s="53" t="s">
        <v>852</v>
      </c>
      <c r="D300" s="53" t="s">
        <v>289</v>
      </c>
      <c r="E300" s="53">
        <v>1</v>
      </c>
      <c r="F300" s="53"/>
      <c r="G300" s="53" t="s">
        <v>853</v>
      </c>
      <c r="H300" s="77" t="s">
        <v>230</v>
      </c>
      <c r="I300" s="53"/>
      <c r="J300" s="53"/>
      <c r="K300" s="53"/>
    </row>
    <row r="301" spans="1:11" ht="16" x14ac:dyDescent="0.2">
      <c r="A301" s="53" t="s">
        <v>287</v>
      </c>
      <c r="B301" s="53">
        <v>466</v>
      </c>
      <c r="C301" s="53" t="s">
        <v>854</v>
      </c>
      <c r="D301" s="53" t="s">
        <v>421</v>
      </c>
      <c r="E301" s="53">
        <v>3</v>
      </c>
      <c r="F301" s="53"/>
      <c r="G301" s="53" t="s">
        <v>855</v>
      </c>
      <c r="H301" s="77" t="s">
        <v>230</v>
      </c>
      <c r="I301" s="53"/>
      <c r="J301" s="53"/>
      <c r="K301" s="53"/>
    </row>
    <row r="302" spans="1:11" ht="16" x14ac:dyDescent="0.2">
      <c r="A302" s="53" t="s">
        <v>258</v>
      </c>
      <c r="B302" s="53">
        <v>468</v>
      </c>
      <c r="C302" s="53" t="s">
        <v>856</v>
      </c>
      <c r="D302" s="53" t="s">
        <v>857</v>
      </c>
      <c r="E302" s="53">
        <v>0</v>
      </c>
      <c r="F302" s="53"/>
      <c r="G302" s="53" t="s">
        <v>858</v>
      </c>
      <c r="H302" s="77" t="s">
        <v>230</v>
      </c>
      <c r="I302" s="53"/>
      <c r="J302" s="53"/>
      <c r="K302" s="53"/>
    </row>
    <row r="303" spans="1:11" ht="16" x14ac:dyDescent="0.2">
      <c r="A303" s="53" t="s">
        <v>287</v>
      </c>
      <c r="B303" s="53">
        <v>470</v>
      </c>
      <c r="C303" s="53" t="s">
        <v>288</v>
      </c>
      <c r="D303" s="53" t="s">
        <v>421</v>
      </c>
      <c r="E303" s="53">
        <v>3</v>
      </c>
      <c r="F303" s="53"/>
      <c r="G303" s="53" t="s">
        <v>859</v>
      </c>
      <c r="H303" s="77" t="s">
        <v>230</v>
      </c>
      <c r="I303" s="53"/>
      <c r="J303" s="53"/>
      <c r="K303" s="53"/>
    </row>
    <row r="304" spans="1:11" ht="16" x14ac:dyDescent="0.2">
      <c r="A304" s="53" t="s">
        <v>287</v>
      </c>
      <c r="B304" s="53">
        <v>480</v>
      </c>
      <c r="C304" s="53" t="s">
        <v>860</v>
      </c>
      <c r="D304" s="53" t="s">
        <v>825</v>
      </c>
      <c r="E304" s="53">
        <v>3</v>
      </c>
      <c r="F304" s="53"/>
      <c r="G304" s="53"/>
      <c r="H304" s="77" t="s">
        <v>230</v>
      </c>
      <c r="I304" s="53"/>
      <c r="J304" s="53"/>
      <c r="K304" s="53"/>
    </row>
    <row r="305" spans="1:11" ht="16" x14ac:dyDescent="0.2">
      <c r="A305" s="53" t="s">
        <v>287</v>
      </c>
      <c r="B305" s="53">
        <v>481</v>
      </c>
      <c r="C305" s="53" t="s">
        <v>288</v>
      </c>
      <c r="D305" s="53" t="s">
        <v>421</v>
      </c>
      <c r="E305" s="53">
        <v>3</v>
      </c>
      <c r="F305" s="53"/>
      <c r="G305" s="53" t="s">
        <v>861</v>
      </c>
      <c r="H305" s="77" t="s">
        <v>230</v>
      </c>
      <c r="I305" s="53"/>
      <c r="J305" s="53"/>
      <c r="K305" s="53"/>
    </row>
    <row r="306" spans="1:11" ht="16" x14ac:dyDescent="0.2">
      <c r="A306" s="53" t="s">
        <v>258</v>
      </c>
      <c r="B306" s="53">
        <v>490</v>
      </c>
      <c r="C306" s="53" t="s">
        <v>862</v>
      </c>
      <c r="D306" s="53" t="s">
        <v>424</v>
      </c>
      <c r="E306" s="53">
        <v>30</v>
      </c>
      <c r="F306" s="74">
        <f>TblParams!$B$6</f>
        <v>0.3</v>
      </c>
      <c r="G306" s="53" t="s">
        <v>863</v>
      </c>
      <c r="H306" s="77" t="s">
        <v>230</v>
      </c>
      <c r="I306" s="53"/>
      <c r="J306" s="53"/>
      <c r="K306" s="53"/>
    </row>
    <row r="307" spans="1:11" ht="16" x14ac:dyDescent="0.2">
      <c r="A307" s="53" t="s">
        <v>258</v>
      </c>
      <c r="B307" s="53">
        <v>491</v>
      </c>
      <c r="C307" s="53" t="s">
        <v>864</v>
      </c>
      <c r="D307" s="53" t="s">
        <v>424</v>
      </c>
      <c r="E307" s="53">
        <v>30</v>
      </c>
      <c r="F307" s="53">
        <f>E306</f>
        <v>30</v>
      </c>
      <c r="G307" s="53" t="s">
        <v>865</v>
      </c>
      <c r="H307" s="77" t="s">
        <v>230</v>
      </c>
      <c r="I307" s="53"/>
      <c r="J307" s="53"/>
      <c r="K307" s="53"/>
    </row>
    <row r="308" spans="1:11" ht="16" x14ac:dyDescent="0.2">
      <c r="A308" s="53" t="s">
        <v>292</v>
      </c>
      <c r="B308" s="53">
        <v>496</v>
      </c>
      <c r="C308" s="53" t="s">
        <v>293</v>
      </c>
      <c r="D308" s="53" t="s">
        <v>421</v>
      </c>
      <c r="E308" s="53">
        <v>3</v>
      </c>
      <c r="F308" s="53"/>
      <c r="G308" s="53" t="s">
        <v>866</v>
      </c>
      <c r="H308" s="77" t="s">
        <v>230</v>
      </c>
      <c r="I308" s="53"/>
      <c r="J308" s="53"/>
      <c r="K308" s="53"/>
    </row>
    <row r="309" spans="1:11" ht="16" x14ac:dyDescent="0.2">
      <c r="A309" s="53" t="s">
        <v>1192</v>
      </c>
      <c r="B309" s="53">
        <v>497</v>
      </c>
      <c r="C309" s="53" t="s">
        <v>867</v>
      </c>
      <c r="D309" s="53" t="s">
        <v>289</v>
      </c>
      <c r="E309" s="53">
        <v>1</v>
      </c>
      <c r="F309" s="53"/>
      <c r="G309" s="53" t="s">
        <v>868</v>
      </c>
      <c r="H309" s="77" t="s">
        <v>230</v>
      </c>
      <c r="I309" s="53"/>
      <c r="J309" s="53"/>
      <c r="K309" s="53"/>
    </row>
    <row r="310" spans="1:11" ht="16" x14ac:dyDescent="0.2">
      <c r="A310" s="53" t="s">
        <v>1192</v>
      </c>
      <c r="B310" s="53">
        <v>498</v>
      </c>
      <c r="C310" s="53" t="s">
        <v>869</v>
      </c>
      <c r="D310" s="53" t="s">
        <v>708</v>
      </c>
      <c r="E310" s="53">
        <v>13</v>
      </c>
      <c r="F310" s="53"/>
      <c r="G310" s="53" t="s">
        <v>835</v>
      </c>
      <c r="H310" s="77" t="s">
        <v>230</v>
      </c>
      <c r="I310" s="53"/>
      <c r="J310" s="53"/>
      <c r="K310" s="53"/>
    </row>
    <row r="311" spans="1:11" ht="16" x14ac:dyDescent="0.2">
      <c r="A311" s="53" t="s">
        <v>292</v>
      </c>
      <c r="B311" s="53">
        <v>505</v>
      </c>
      <c r="C311" s="53" t="s">
        <v>870</v>
      </c>
      <c r="D311" s="53" t="s">
        <v>421</v>
      </c>
      <c r="E311" s="53">
        <v>3</v>
      </c>
      <c r="F311" s="53"/>
      <c r="G311" s="53" t="s">
        <v>871</v>
      </c>
      <c r="H311" s="77" t="s">
        <v>230</v>
      </c>
      <c r="I311" s="53"/>
      <c r="J311" s="53"/>
      <c r="K311" s="53"/>
    </row>
    <row r="312" spans="1:11" ht="16" x14ac:dyDescent="0.2">
      <c r="A312" s="53" t="s">
        <v>1192</v>
      </c>
      <c r="B312" s="53">
        <v>506</v>
      </c>
      <c r="C312" s="53" t="s">
        <v>872</v>
      </c>
      <c r="D312" s="53" t="s">
        <v>708</v>
      </c>
      <c r="E312" s="53">
        <v>13</v>
      </c>
      <c r="F312" s="53"/>
      <c r="G312" s="53" t="s">
        <v>873</v>
      </c>
      <c r="H312" s="77" t="s">
        <v>230</v>
      </c>
      <c r="I312" s="53"/>
      <c r="J312" s="53"/>
      <c r="K312" s="53"/>
    </row>
    <row r="313" spans="1:11" ht="16" x14ac:dyDescent="0.2">
      <c r="A313" s="53" t="s">
        <v>258</v>
      </c>
      <c r="B313" s="53">
        <v>509</v>
      </c>
      <c r="C313" s="53" t="s">
        <v>874</v>
      </c>
      <c r="D313" s="53" t="s">
        <v>424</v>
      </c>
      <c r="E313" s="53">
        <v>30</v>
      </c>
      <c r="F313" s="53">
        <f>E306</f>
        <v>30</v>
      </c>
      <c r="G313" s="53" t="s">
        <v>875</v>
      </c>
      <c r="H313" s="77" t="s">
        <v>230</v>
      </c>
      <c r="I313" s="53"/>
      <c r="J313" s="53"/>
      <c r="K313" s="53"/>
    </row>
    <row r="314" spans="1:11" ht="16" x14ac:dyDescent="0.2">
      <c r="A314" s="55" t="s">
        <v>258</v>
      </c>
      <c r="B314" s="53">
        <v>713</v>
      </c>
      <c r="C314" s="55" t="s">
        <v>554</v>
      </c>
      <c r="D314" s="55" t="s">
        <v>278</v>
      </c>
      <c r="E314" s="55">
        <v>2019</v>
      </c>
      <c r="F314" s="55"/>
      <c r="G314" s="55" t="s">
        <v>878</v>
      </c>
      <c r="H314" s="77" t="s">
        <v>230</v>
      </c>
      <c r="I314" s="53"/>
      <c r="J314" s="53"/>
      <c r="K314" s="53"/>
    </row>
    <row r="315" spans="1:11" ht="16" x14ac:dyDescent="0.2">
      <c r="A315" s="55" t="s">
        <v>258</v>
      </c>
      <c r="B315" s="53">
        <v>718</v>
      </c>
      <c r="C315" s="55" t="s">
        <v>879</v>
      </c>
      <c r="D315" s="87" t="s">
        <v>303</v>
      </c>
      <c r="E315" s="55">
        <v>51</v>
      </c>
      <c r="F315" s="55">
        <f>E23</f>
        <v>51</v>
      </c>
      <c r="G315" s="55" t="s">
        <v>880</v>
      </c>
      <c r="H315" s="77" t="s">
        <v>230</v>
      </c>
      <c r="I315" s="53"/>
      <c r="J315" s="53"/>
      <c r="K315" s="53"/>
    </row>
    <row r="316" spans="1:11" ht="16" x14ac:dyDescent="0.2">
      <c r="A316" s="55" t="s">
        <v>292</v>
      </c>
      <c r="B316" s="53">
        <v>719</v>
      </c>
      <c r="C316" s="55" t="s">
        <v>1193</v>
      </c>
      <c r="D316" s="55" t="s">
        <v>306</v>
      </c>
      <c r="E316" s="55">
        <v>1</v>
      </c>
      <c r="F316" s="55"/>
      <c r="G316" s="55"/>
      <c r="H316" s="77" t="s">
        <v>230</v>
      </c>
      <c r="I316" s="53"/>
      <c r="J316" s="53"/>
      <c r="K316" s="53"/>
    </row>
    <row r="317" spans="1:11" ht="16" x14ac:dyDescent="0.2">
      <c r="A317" s="55" t="s">
        <v>258</v>
      </c>
      <c r="B317" s="53">
        <v>720</v>
      </c>
      <c r="C317" s="55" t="s">
        <v>881</v>
      </c>
      <c r="D317" s="55" t="s">
        <v>346</v>
      </c>
      <c r="E317" s="55">
        <v>22</v>
      </c>
      <c r="F317" s="89">
        <f>F318*E320/100</f>
        <v>22.418589211618251</v>
      </c>
      <c r="G317" s="55" t="s">
        <v>882</v>
      </c>
      <c r="H317" s="77" t="s">
        <v>230</v>
      </c>
      <c r="I317" s="53"/>
      <c r="J317" s="53"/>
      <c r="K317" s="53"/>
    </row>
    <row r="318" spans="1:11" ht="16" x14ac:dyDescent="0.2">
      <c r="A318" s="55" t="s">
        <v>258</v>
      </c>
      <c r="B318" s="53">
        <v>721</v>
      </c>
      <c r="C318" s="55" t="s">
        <v>883</v>
      </c>
      <c r="D318" s="55" t="s">
        <v>884</v>
      </c>
      <c r="E318" s="55">
        <v>374</v>
      </c>
      <c r="F318" s="89">
        <f>Background!$A$26*(1-Background!$A$20)</f>
        <v>373.64315352697082</v>
      </c>
      <c r="G318" s="55" t="s">
        <v>885</v>
      </c>
      <c r="H318" s="77" t="s">
        <v>230</v>
      </c>
      <c r="I318" s="53"/>
      <c r="J318" s="53"/>
      <c r="K318" s="53"/>
    </row>
    <row r="319" spans="1:11" ht="16" x14ac:dyDescent="0.2">
      <c r="A319" s="55" t="s">
        <v>258</v>
      </c>
      <c r="B319" s="53">
        <v>722</v>
      </c>
      <c r="C319" s="55" t="s">
        <v>886</v>
      </c>
      <c r="D319" s="55" t="s">
        <v>300</v>
      </c>
      <c r="E319" s="55">
        <v>2020</v>
      </c>
      <c r="F319" s="55"/>
      <c r="G319" s="55" t="s">
        <v>887</v>
      </c>
      <c r="H319" s="77" t="s">
        <v>230</v>
      </c>
      <c r="I319" s="53"/>
      <c r="J319" s="53"/>
      <c r="K319" s="53"/>
    </row>
    <row r="320" spans="1:11" ht="16" x14ac:dyDescent="0.2">
      <c r="A320" s="55" t="s">
        <v>258</v>
      </c>
      <c r="B320" s="53">
        <v>724</v>
      </c>
      <c r="C320" s="55" t="s">
        <v>888</v>
      </c>
      <c r="D320" s="55" t="s">
        <v>400</v>
      </c>
      <c r="E320" s="55">
        <v>6</v>
      </c>
      <c r="F320" s="55"/>
      <c r="G320" s="55" t="s">
        <v>889</v>
      </c>
      <c r="H320" s="77" t="s">
        <v>230</v>
      </c>
      <c r="I320" s="53"/>
      <c r="J320" s="53"/>
      <c r="K320" s="53"/>
    </row>
    <row r="321" spans="1:11" ht="16" x14ac:dyDescent="0.2">
      <c r="A321" s="55" t="s">
        <v>258</v>
      </c>
      <c r="B321" s="53">
        <v>726</v>
      </c>
      <c r="C321" s="55" t="s">
        <v>890</v>
      </c>
      <c r="D321" s="55" t="s">
        <v>426</v>
      </c>
      <c r="E321" s="55">
        <v>34</v>
      </c>
      <c r="F321" s="55"/>
      <c r="G321" s="55" t="s">
        <v>286</v>
      </c>
      <c r="H321" s="77" t="s">
        <v>230</v>
      </c>
      <c r="I321" s="53"/>
      <c r="J321" s="53"/>
      <c r="K321" s="53"/>
    </row>
    <row r="322" spans="1:11" ht="16" x14ac:dyDescent="0.2">
      <c r="A322" s="55" t="s">
        <v>258</v>
      </c>
      <c r="B322" s="53">
        <v>727</v>
      </c>
      <c r="C322" s="55" t="s">
        <v>891</v>
      </c>
      <c r="D322" s="55" t="s">
        <v>489</v>
      </c>
      <c r="E322" s="55">
        <v>9</v>
      </c>
      <c r="F322" s="55"/>
      <c r="G322" s="55" t="s">
        <v>892</v>
      </c>
      <c r="H322" s="77" t="s">
        <v>230</v>
      </c>
      <c r="I322" s="53"/>
      <c r="J322" s="53"/>
      <c r="K322" s="53"/>
    </row>
    <row r="323" spans="1:11" ht="16" x14ac:dyDescent="0.2">
      <c r="A323" s="55" t="s">
        <v>258</v>
      </c>
      <c r="B323" s="53">
        <v>738</v>
      </c>
      <c r="C323" s="55" t="s">
        <v>893</v>
      </c>
      <c r="D323" s="55" t="s">
        <v>325</v>
      </c>
      <c r="E323" s="55">
        <v>4</v>
      </c>
      <c r="F323" s="55"/>
      <c r="G323" s="55" t="s">
        <v>894</v>
      </c>
      <c r="H323" s="77" t="s">
        <v>230</v>
      </c>
      <c r="I323" s="53" t="s">
        <v>1194</v>
      </c>
      <c r="J323" s="53" t="s">
        <v>1195</v>
      </c>
      <c r="K323" s="53"/>
    </row>
    <row r="324" spans="1:11" ht="16" x14ac:dyDescent="0.2">
      <c r="A324" s="55" t="s">
        <v>258</v>
      </c>
      <c r="B324" s="53">
        <v>740</v>
      </c>
      <c r="C324" s="55" t="s">
        <v>895</v>
      </c>
      <c r="D324" s="55" t="s">
        <v>516</v>
      </c>
      <c r="E324" s="55">
        <v>84</v>
      </c>
      <c r="F324" s="55"/>
      <c r="G324" s="55" t="s">
        <v>896</v>
      </c>
      <c r="H324" s="77" t="s">
        <v>230</v>
      </c>
      <c r="I324" s="53"/>
      <c r="J324" s="53"/>
      <c r="K324" s="53"/>
    </row>
    <row r="325" spans="1:11" ht="16" x14ac:dyDescent="0.2">
      <c r="A325" s="55" t="s">
        <v>258</v>
      </c>
      <c r="B325" s="53">
        <v>741</v>
      </c>
      <c r="C325" s="55" t="s">
        <v>897</v>
      </c>
      <c r="D325" s="55" t="s">
        <v>898</v>
      </c>
      <c r="E325" s="55">
        <v>2343</v>
      </c>
      <c r="F325" s="55"/>
      <c r="G325" s="55" t="s">
        <v>286</v>
      </c>
      <c r="H325" s="77" t="s">
        <v>230</v>
      </c>
      <c r="I325" s="53"/>
      <c r="J325" s="53"/>
      <c r="K325" s="53"/>
    </row>
    <row r="326" spans="1:11" ht="16" x14ac:dyDescent="0.2">
      <c r="A326" s="55" t="s">
        <v>292</v>
      </c>
      <c r="B326" s="53">
        <v>746</v>
      </c>
      <c r="C326" s="55" t="s">
        <v>899</v>
      </c>
      <c r="D326" s="55" t="s">
        <v>381</v>
      </c>
      <c r="E326" s="55">
        <v>2</v>
      </c>
      <c r="F326" s="55"/>
      <c r="G326" s="55" t="s">
        <v>900</v>
      </c>
      <c r="H326" s="77" t="s">
        <v>230</v>
      </c>
      <c r="I326" s="53"/>
      <c r="J326" s="53"/>
      <c r="K326" s="53"/>
    </row>
    <row r="327" spans="1:11" ht="16" x14ac:dyDescent="0.2">
      <c r="A327" s="55" t="s">
        <v>292</v>
      </c>
      <c r="B327" s="53">
        <v>747</v>
      </c>
      <c r="C327" s="55" t="s">
        <v>901</v>
      </c>
      <c r="D327" s="55" t="s">
        <v>421</v>
      </c>
      <c r="E327" s="55">
        <v>3</v>
      </c>
      <c r="F327" s="55"/>
      <c r="G327" s="55" t="s">
        <v>902</v>
      </c>
      <c r="H327" s="77" t="s">
        <v>230</v>
      </c>
      <c r="I327" s="53"/>
      <c r="J327" s="53"/>
      <c r="K327" s="53"/>
    </row>
    <row r="328" spans="1:11" ht="16" x14ac:dyDescent="0.2">
      <c r="A328" s="55" t="s">
        <v>292</v>
      </c>
      <c r="B328" s="53">
        <v>748</v>
      </c>
      <c r="C328" s="55" t="s">
        <v>903</v>
      </c>
      <c r="D328" s="55" t="s">
        <v>289</v>
      </c>
      <c r="E328" s="55">
        <v>1</v>
      </c>
      <c r="F328" s="55"/>
      <c r="G328" s="55" t="s">
        <v>904</v>
      </c>
      <c r="H328" s="77" t="s">
        <v>230</v>
      </c>
      <c r="I328" s="53"/>
      <c r="J328" s="53"/>
      <c r="K328" s="53"/>
    </row>
    <row r="329" spans="1:11" ht="16" x14ac:dyDescent="0.2">
      <c r="A329" s="55" t="s">
        <v>292</v>
      </c>
      <c r="B329" s="53">
        <v>749</v>
      </c>
      <c r="C329" s="55" t="s">
        <v>905</v>
      </c>
      <c r="D329" s="55" t="s">
        <v>421</v>
      </c>
      <c r="E329" s="55">
        <v>3</v>
      </c>
      <c r="F329" s="55"/>
      <c r="G329" s="55" t="s">
        <v>906</v>
      </c>
      <c r="H329" s="77" t="s">
        <v>230</v>
      </c>
      <c r="I329" s="53"/>
      <c r="J329" s="53"/>
      <c r="K329" s="53"/>
    </row>
    <row r="330" spans="1:11" ht="16" x14ac:dyDescent="0.2">
      <c r="A330" s="55" t="s">
        <v>907</v>
      </c>
      <c r="B330" s="53">
        <v>753</v>
      </c>
      <c r="C330" s="55" t="s">
        <v>908</v>
      </c>
      <c r="D330" s="55" t="s">
        <v>909</v>
      </c>
      <c r="E330" s="55">
        <v>258</v>
      </c>
      <c r="F330" s="55"/>
      <c r="G330" s="55" t="s">
        <v>910</v>
      </c>
      <c r="H330" s="77" t="s">
        <v>230</v>
      </c>
      <c r="I330" s="53"/>
      <c r="J330" s="53"/>
      <c r="K330" s="53"/>
    </row>
    <row r="331" spans="1:11" ht="16" x14ac:dyDescent="0.2">
      <c r="A331" s="55" t="s">
        <v>258</v>
      </c>
      <c r="B331" s="53">
        <v>754</v>
      </c>
      <c r="C331" s="55" t="s">
        <v>911</v>
      </c>
      <c r="D331" s="55" t="s">
        <v>629</v>
      </c>
      <c r="E331" s="55">
        <v>-9</v>
      </c>
      <c r="F331" s="55"/>
      <c r="G331" s="55" t="s">
        <v>286</v>
      </c>
      <c r="H331" s="77" t="s">
        <v>230</v>
      </c>
      <c r="I331" s="53"/>
      <c r="J331" s="53"/>
      <c r="K331" s="53"/>
    </row>
    <row r="332" spans="1:11" ht="16" x14ac:dyDescent="0.2">
      <c r="A332" s="55" t="s">
        <v>292</v>
      </c>
      <c r="B332" s="53">
        <v>755</v>
      </c>
      <c r="C332" s="55" t="s">
        <v>912</v>
      </c>
      <c r="D332" s="55" t="s">
        <v>519</v>
      </c>
      <c r="E332" s="55">
        <v>4</v>
      </c>
      <c r="F332" s="55"/>
      <c r="G332" s="55"/>
      <c r="H332" s="77" t="s">
        <v>230</v>
      </c>
      <c r="I332" s="53"/>
      <c r="J332" s="53"/>
      <c r="K332" s="53"/>
    </row>
    <row r="333" spans="1:11" ht="16" x14ac:dyDescent="0.2">
      <c r="A333" s="55" t="s">
        <v>292</v>
      </c>
      <c r="B333" s="53">
        <v>756</v>
      </c>
      <c r="C333" s="55" t="s">
        <v>913</v>
      </c>
      <c r="D333" s="55" t="s">
        <v>306</v>
      </c>
      <c r="E333" s="55">
        <v>1</v>
      </c>
      <c r="F333" s="55"/>
      <c r="G333" s="55"/>
      <c r="H333" s="77" t="s">
        <v>230</v>
      </c>
      <c r="I333" s="53"/>
      <c r="J333" s="53"/>
      <c r="K333" s="53"/>
    </row>
    <row r="334" spans="1:11" ht="16" x14ac:dyDescent="0.2">
      <c r="A334" s="55" t="s">
        <v>258</v>
      </c>
      <c r="B334" s="53">
        <v>757</v>
      </c>
      <c r="C334" s="55" t="s">
        <v>914</v>
      </c>
      <c r="D334" s="55" t="s">
        <v>915</v>
      </c>
      <c r="E334" s="55">
        <v>1000</v>
      </c>
      <c r="F334" s="55"/>
      <c r="G334" s="55" t="s">
        <v>916</v>
      </c>
      <c r="H334" s="77" t="s">
        <v>230</v>
      </c>
      <c r="I334" s="53"/>
      <c r="J334" s="53"/>
      <c r="K334" s="53"/>
    </row>
    <row r="335" spans="1:11" ht="16" x14ac:dyDescent="0.2">
      <c r="A335" s="55" t="s">
        <v>258</v>
      </c>
      <c r="B335" s="53">
        <v>759</v>
      </c>
      <c r="C335" s="55" t="s">
        <v>917</v>
      </c>
      <c r="D335" s="55" t="s">
        <v>918</v>
      </c>
      <c r="E335" s="55">
        <v>422</v>
      </c>
      <c r="F335" s="55"/>
      <c r="G335" s="55" t="s">
        <v>286</v>
      </c>
      <c r="H335" s="77" t="s">
        <v>230</v>
      </c>
      <c r="I335" s="53"/>
      <c r="J335" s="53"/>
      <c r="K335" s="53"/>
    </row>
    <row r="336" spans="1:11" ht="16" x14ac:dyDescent="0.2">
      <c r="A336" s="55" t="s">
        <v>258</v>
      </c>
      <c r="B336" s="53">
        <v>761</v>
      </c>
      <c r="C336" s="55" t="s">
        <v>919</v>
      </c>
      <c r="D336" s="55" t="s">
        <v>297</v>
      </c>
      <c r="E336" s="55">
        <v>99</v>
      </c>
      <c r="F336" s="89">
        <f>$F$21</f>
        <v>98.970954356846448</v>
      </c>
      <c r="G336" s="55" t="s">
        <v>920</v>
      </c>
      <c r="H336" s="77" t="s">
        <v>230</v>
      </c>
      <c r="I336" s="53"/>
      <c r="J336" s="53"/>
      <c r="K336" s="53"/>
    </row>
    <row r="337" spans="1:11" ht="16" x14ac:dyDescent="0.2">
      <c r="A337" s="55" t="s">
        <v>292</v>
      </c>
      <c r="B337" s="53">
        <v>762</v>
      </c>
      <c r="C337" s="55" t="s">
        <v>921</v>
      </c>
      <c r="D337" s="55" t="s">
        <v>421</v>
      </c>
      <c r="E337" s="55">
        <v>3</v>
      </c>
      <c r="F337" s="55"/>
      <c r="G337" s="55" t="s">
        <v>922</v>
      </c>
      <c r="H337" s="77" t="s">
        <v>230</v>
      </c>
      <c r="I337" s="53"/>
      <c r="J337" s="53"/>
      <c r="K337" s="53"/>
    </row>
    <row r="338" spans="1:11" ht="16" x14ac:dyDescent="0.2">
      <c r="A338" s="55" t="s">
        <v>258</v>
      </c>
      <c r="B338" s="53">
        <v>763</v>
      </c>
      <c r="C338" s="55" t="s">
        <v>923</v>
      </c>
      <c r="D338" s="55" t="s">
        <v>273</v>
      </c>
      <c r="E338" s="55"/>
      <c r="F338" s="55"/>
      <c r="G338" s="55" t="s">
        <v>924</v>
      </c>
      <c r="H338" s="77" t="s">
        <v>230</v>
      </c>
      <c r="I338" s="53"/>
      <c r="J338" s="53"/>
      <c r="K338" s="53"/>
    </row>
    <row r="339" spans="1:11" ht="16" x14ac:dyDescent="0.2">
      <c r="A339" s="55" t="s">
        <v>292</v>
      </c>
      <c r="B339" s="53">
        <v>764</v>
      </c>
      <c r="C339" s="55" t="s">
        <v>925</v>
      </c>
      <c r="D339" s="55" t="s">
        <v>421</v>
      </c>
      <c r="E339" s="55">
        <v>3</v>
      </c>
      <c r="F339" s="55"/>
      <c r="G339" s="55" t="s">
        <v>926</v>
      </c>
      <c r="H339" s="77" t="s">
        <v>230</v>
      </c>
      <c r="I339" s="53"/>
      <c r="J339" s="53"/>
      <c r="K339" s="53"/>
    </row>
    <row r="340" spans="1:11" ht="16" x14ac:dyDescent="0.2">
      <c r="A340" s="55" t="s">
        <v>292</v>
      </c>
      <c r="B340" s="53">
        <v>768</v>
      </c>
      <c r="C340" s="55" t="s">
        <v>927</v>
      </c>
      <c r="D340" s="55" t="s">
        <v>289</v>
      </c>
      <c r="E340" s="55">
        <v>1</v>
      </c>
      <c r="F340" s="55"/>
      <c r="G340" s="55" t="s">
        <v>928</v>
      </c>
      <c r="H340" s="77" t="s">
        <v>230</v>
      </c>
      <c r="I340" s="53"/>
      <c r="J340" s="53"/>
      <c r="K340" s="53"/>
    </row>
    <row r="341" spans="1:11" ht="16" x14ac:dyDescent="0.2">
      <c r="A341" s="55" t="s">
        <v>258</v>
      </c>
      <c r="B341" s="53">
        <v>770</v>
      </c>
      <c r="C341" s="55" t="s">
        <v>929</v>
      </c>
      <c r="D341" s="55" t="s">
        <v>300</v>
      </c>
      <c r="E341" s="55">
        <v>2020</v>
      </c>
      <c r="F341" s="55"/>
      <c r="G341" s="55" t="s">
        <v>930</v>
      </c>
      <c r="H341" s="77" t="s">
        <v>230</v>
      </c>
      <c r="I341" s="53"/>
      <c r="J341" s="53"/>
      <c r="K341" s="53"/>
    </row>
    <row r="342" spans="1:11" ht="16" x14ac:dyDescent="0.2">
      <c r="A342" s="55" t="s">
        <v>258</v>
      </c>
      <c r="B342" s="53">
        <v>771</v>
      </c>
      <c r="C342" s="55" t="s">
        <v>931</v>
      </c>
      <c r="D342" s="55" t="s">
        <v>932</v>
      </c>
      <c r="E342" s="55">
        <v>29.36</v>
      </c>
      <c r="F342" s="55"/>
      <c r="G342" s="55" t="s">
        <v>933</v>
      </c>
      <c r="H342" s="77" t="s">
        <v>230</v>
      </c>
      <c r="I342" s="53" t="s">
        <v>1197</v>
      </c>
      <c r="J342" s="26" t="s">
        <v>1196</v>
      </c>
      <c r="K342" s="53"/>
    </row>
    <row r="343" spans="1:11" ht="16" x14ac:dyDescent="0.2">
      <c r="A343" s="55" t="s">
        <v>258</v>
      </c>
      <c r="B343" s="53">
        <v>772</v>
      </c>
      <c r="C343" s="55" t="s">
        <v>934</v>
      </c>
      <c r="D343" s="55" t="s">
        <v>342</v>
      </c>
      <c r="E343" s="55">
        <v>6</v>
      </c>
      <c r="F343" s="55"/>
      <c r="G343" s="55" t="s">
        <v>935</v>
      </c>
      <c r="H343" s="77" t="s">
        <v>230</v>
      </c>
      <c r="I343" s="53"/>
      <c r="J343" s="53"/>
      <c r="K343" s="53"/>
    </row>
    <row r="344" spans="1:11" ht="16" x14ac:dyDescent="0.2">
      <c r="A344" s="55" t="s">
        <v>258</v>
      </c>
      <c r="B344" s="53">
        <v>773</v>
      </c>
      <c r="C344" s="55" t="s">
        <v>936</v>
      </c>
      <c r="D344" s="55" t="s">
        <v>533</v>
      </c>
      <c r="E344" s="55">
        <v>12</v>
      </c>
      <c r="F344" s="89">
        <f>60*E343/E342</f>
        <v>12.26158038147139</v>
      </c>
      <c r="G344" s="55" t="s">
        <v>937</v>
      </c>
      <c r="H344" s="77" t="s">
        <v>230</v>
      </c>
      <c r="I344" s="53"/>
      <c r="J344" s="53"/>
      <c r="K344" s="53"/>
    </row>
    <row r="345" spans="1:11" ht="16" x14ac:dyDescent="0.2">
      <c r="A345" s="55" t="s">
        <v>258</v>
      </c>
      <c r="B345" s="53">
        <v>775</v>
      </c>
      <c r="C345" s="55" t="s">
        <v>938</v>
      </c>
      <c r="D345" s="55" t="s">
        <v>939</v>
      </c>
      <c r="E345" s="55">
        <v>3.79</v>
      </c>
      <c r="F345" s="55">
        <f>Background!A49</f>
        <v>3.79</v>
      </c>
      <c r="G345" s="55" t="s">
        <v>940</v>
      </c>
      <c r="H345" s="77" t="s">
        <v>230</v>
      </c>
      <c r="I345" s="53"/>
      <c r="J345" s="53"/>
      <c r="K345" s="53"/>
    </row>
    <row r="346" spans="1:11" ht="16" x14ac:dyDescent="0.2">
      <c r="A346" s="55" t="s">
        <v>258</v>
      </c>
      <c r="B346" s="53">
        <v>780</v>
      </c>
      <c r="C346" s="55" t="s">
        <v>941</v>
      </c>
      <c r="D346" s="55" t="s">
        <v>586</v>
      </c>
      <c r="E346" s="55">
        <v>0.5</v>
      </c>
      <c r="F346" s="55"/>
      <c r="G346" s="55" t="s">
        <v>786</v>
      </c>
      <c r="H346" s="77" t="s">
        <v>230</v>
      </c>
      <c r="I346" s="53"/>
      <c r="J346" s="53"/>
      <c r="K346" s="53"/>
    </row>
    <row r="347" spans="1:11" ht="16" x14ac:dyDescent="0.2">
      <c r="A347" s="55" t="s">
        <v>258</v>
      </c>
      <c r="B347" s="53">
        <v>782</v>
      </c>
      <c r="C347" s="55" t="s">
        <v>942</v>
      </c>
      <c r="D347" s="55" t="s">
        <v>943</v>
      </c>
      <c r="E347" s="55">
        <v>0.25</v>
      </c>
      <c r="F347" s="55"/>
      <c r="G347" s="55" t="s">
        <v>944</v>
      </c>
      <c r="H347" s="77" t="s">
        <v>230</v>
      </c>
      <c r="I347" s="53"/>
      <c r="J347" s="53"/>
      <c r="K347" s="53"/>
    </row>
    <row r="348" spans="1:11" ht="16" x14ac:dyDescent="0.2">
      <c r="A348" s="55" t="s">
        <v>255</v>
      </c>
      <c r="B348" s="53">
        <v>783</v>
      </c>
      <c r="C348" s="55" t="s">
        <v>945</v>
      </c>
      <c r="D348" s="55" t="s">
        <v>877</v>
      </c>
      <c r="E348" s="55">
        <v>-94</v>
      </c>
      <c r="F348" s="55"/>
      <c r="G348" s="55" t="s">
        <v>946</v>
      </c>
      <c r="H348" s="77" t="s">
        <v>230</v>
      </c>
      <c r="I348" s="53"/>
      <c r="J348" s="53" t="s">
        <v>1013</v>
      </c>
      <c r="K348" s="53"/>
    </row>
    <row r="349" spans="1:11" ht="16" x14ac:dyDescent="0.2">
      <c r="A349" s="55" t="s">
        <v>258</v>
      </c>
      <c r="B349" s="53">
        <v>784</v>
      </c>
      <c r="C349" s="55" t="s">
        <v>947</v>
      </c>
      <c r="D349" s="55" t="s">
        <v>948</v>
      </c>
      <c r="E349" s="55">
        <v>74.5</v>
      </c>
      <c r="F349" s="83">
        <f>Innov!$E$24</f>
        <v>0.745</v>
      </c>
      <c r="G349" s="55" t="s">
        <v>949</v>
      </c>
      <c r="H349" s="77" t="s">
        <v>230</v>
      </c>
      <c r="I349" s="53"/>
      <c r="J349" s="53"/>
      <c r="K349" s="53"/>
    </row>
    <row r="350" spans="1:11" ht="16" x14ac:dyDescent="0.2">
      <c r="A350" s="55" t="s">
        <v>258</v>
      </c>
      <c r="B350" s="53">
        <v>786</v>
      </c>
      <c r="C350" s="55" t="s">
        <v>950</v>
      </c>
      <c r="D350" s="55" t="s">
        <v>876</v>
      </c>
      <c r="E350" s="55">
        <v>43</v>
      </c>
      <c r="F350" s="76">
        <f>Innov!$E$23</f>
        <v>0.43</v>
      </c>
      <c r="G350" s="55" t="s">
        <v>951</v>
      </c>
      <c r="H350" s="77" t="s">
        <v>230</v>
      </c>
      <c r="I350" s="53"/>
      <c r="J350" s="53"/>
      <c r="K350" s="53"/>
    </row>
    <row r="351" spans="1:11" ht="16" x14ac:dyDescent="0.2">
      <c r="A351" s="55" t="s">
        <v>258</v>
      </c>
      <c r="B351" s="53">
        <v>787</v>
      </c>
      <c r="C351" s="55" t="s">
        <v>952</v>
      </c>
      <c r="D351" s="55" t="s">
        <v>857</v>
      </c>
      <c r="E351" s="55">
        <v>0</v>
      </c>
      <c r="F351" s="55"/>
      <c r="G351" s="55" t="s">
        <v>953</v>
      </c>
      <c r="H351" s="77" t="s">
        <v>230</v>
      </c>
      <c r="I351" s="53"/>
      <c r="J351" s="53"/>
      <c r="K351" s="53"/>
    </row>
    <row r="352" spans="1:11" ht="16" x14ac:dyDescent="0.2">
      <c r="A352" s="55" t="s">
        <v>258</v>
      </c>
      <c r="B352" s="53">
        <v>788</v>
      </c>
      <c r="C352" s="55" t="s">
        <v>954</v>
      </c>
      <c r="D352" s="55" t="s">
        <v>857</v>
      </c>
      <c r="E352" s="55">
        <v>0</v>
      </c>
      <c r="F352" s="55"/>
      <c r="G352" s="55" t="s">
        <v>955</v>
      </c>
      <c r="H352" s="77" t="s">
        <v>230</v>
      </c>
      <c r="I352" s="53"/>
      <c r="J352" s="53"/>
      <c r="K352" s="53"/>
    </row>
    <row r="353" spans="1:11" ht="16" x14ac:dyDescent="0.2">
      <c r="A353" s="55" t="s">
        <v>258</v>
      </c>
      <c r="B353" s="53">
        <v>789</v>
      </c>
      <c r="C353" s="55" t="s">
        <v>956</v>
      </c>
      <c r="D353" s="55" t="s">
        <v>300</v>
      </c>
      <c r="E353" s="55">
        <v>2020</v>
      </c>
      <c r="F353" s="55"/>
      <c r="G353" s="55" t="s">
        <v>957</v>
      </c>
      <c r="H353" s="77" t="s">
        <v>230</v>
      </c>
      <c r="I353" s="53"/>
      <c r="J353" s="53"/>
      <c r="K353" s="53"/>
    </row>
    <row r="354" spans="1:11" ht="16" x14ac:dyDescent="0.2">
      <c r="A354" s="55" t="s">
        <v>258</v>
      </c>
      <c r="B354" s="53">
        <v>791</v>
      </c>
      <c r="C354" s="55" t="s">
        <v>958</v>
      </c>
      <c r="D354" s="55" t="s">
        <v>599</v>
      </c>
      <c r="E354" s="55">
        <v>69</v>
      </c>
      <c r="F354" s="91">
        <f>Innov!$D$30</f>
        <v>0.69470975836820092</v>
      </c>
      <c r="G354" s="55" t="s">
        <v>959</v>
      </c>
      <c r="H354" s="77" t="s">
        <v>230</v>
      </c>
      <c r="I354" s="53"/>
      <c r="J354" s="53"/>
      <c r="K354" s="53"/>
    </row>
    <row r="355" spans="1:11" ht="16" x14ac:dyDescent="0.2">
      <c r="A355" s="55" t="s">
        <v>258</v>
      </c>
      <c r="B355" s="53">
        <v>792</v>
      </c>
      <c r="C355" s="55" t="s">
        <v>960</v>
      </c>
      <c r="D355" s="55" t="s">
        <v>610</v>
      </c>
      <c r="E355" s="55">
        <v>58</v>
      </c>
      <c r="F355" s="91">
        <f>Innov!$C$30</f>
        <v>0.57642685375286895</v>
      </c>
      <c r="G355" s="55" t="s">
        <v>961</v>
      </c>
      <c r="H355" s="77" t="s">
        <v>230</v>
      </c>
      <c r="I355" s="53"/>
      <c r="J355" s="53"/>
      <c r="K355" s="53"/>
    </row>
    <row r="356" spans="1:11" ht="16" x14ac:dyDescent="0.2">
      <c r="A356" s="55" t="s">
        <v>292</v>
      </c>
      <c r="B356" s="53">
        <v>793</v>
      </c>
      <c r="C356" s="55" t="s">
        <v>962</v>
      </c>
      <c r="D356" s="55" t="s">
        <v>583</v>
      </c>
      <c r="E356" s="55">
        <v>5</v>
      </c>
      <c r="F356" s="55"/>
      <c r="G356" s="55" t="s">
        <v>963</v>
      </c>
      <c r="H356" s="77" t="s">
        <v>230</v>
      </c>
      <c r="I356" s="53"/>
      <c r="J356" s="53"/>
      <c r="K356" s="53"/>
    </row>
    <row r="357" spans="1:11" ht="16" x14ac:dyDescent="0.2">
      <c r="A357" s="55" t="s">
        <v>258</v>
      </c>
      <c r="B357" s="53">
        <v>802</v>
      </c>
      <c r="C357" s="55" t="s">
        <v>964</v>
      </c>
      <c r="D357" s="55" t="s">
        <v>256</v>
      </c>
      <c r="E357" s="55">
        <v>1</v>
      </c>
      <c r="F357" s="55">
        <v>1</v>
      </c>
      <c r="G357" s="55" t="s">
        <v>965</v>
      </c>
      <c r="H357" s="77" t="s">
        <v>230</v>
      </c>
      <c r="I357" s="53" t="s">
        <v>1191</v>
      </c>
      <c r="J357" s="53"/>
      <c r="K357" s="53"/>
    </row>
    <row r="358" spans="1:11" ht="16" x14ac:dyDescent="0.2">
      <c r="A358" s="55" t="s">
        <v>258</v>
      </c>
      <c r="B358" s="53">
        <v>803</v>
      </c>
      <c r="C358" s="55" t="s">
        <v>966</v>
      </c>
      <c r="D358" s="55" t="s">
        <v>967</v>
      </c>
      <c r="E358" s="55">
        <v>0.75700000000000001</v>
      </c>
      <c r="F358" s="88">
        <v>0.75656500000000004</v>
      </c>
      <c r="G358" s="55" t="s">
        <v>968</v>
      </c>
      <c r="H358" s="77" t="s">
        <v>230</v>
      </c>
      <c r="I358" s="53" t="s">
        <v>1235</v>
      </c>
      <c r="J358" s="53"/>
      <c r="K358" s="53"/>
    </row>
    <row r="359" spans="1:11" ht="16" x14ac:dyDescent="0.2">
      <c r="A359" s="55" t="s">
        <v>258</v>
      </c>
      <c r="B359" s="53">
        <v>804</v>
      </c>
      <c r="C359" s="55" t="s">
        <v>969</v>
      </c>
      <c r="D359" s="55" t="s">
        <v>970</v>
      </c>
      <c r="E359" s="55">
        <v>0.94699999999999995</v>
      </c>
      <c r="F359" s="88">
        <v>0.94730599999999998</v>
      </c>
      <c r="G359" s="55" t="s">
        <v>971</v>
      </c>
      <c r="H359" s="77" t="s">
        <v>230</v>
      </c>
      <c r="I359" s="53" t="s">
        <v>1235</v>
      </c>
      <c r="J359" s="53"/>
      <c r="K359" s="53"/>
    </row>
    <row r="360" spans="1:11" ht="16" x14ac:dyDescent="0.2">
      <c r="A360" s="55" t="s">
        <v>258</v>
      </c>
      <c r="B360" s="53">
        <v>805</v>
      </c>
      <c r="C360" s="55" t="s">
        <v>972</v>
      </c>
      <c r="D360" s="55" t="s">
        <v>289</v>
      </c>
      <c r="E360" s="55">
        <v>1</v>
      </c>
      <c r="F360" s="55">
        <v>1</v>
      </c>
      <c r="G360" s="55" t="s">
        <v>973</v>
      </c>
      <c r="H360" s="77" t="s">
        <v>230</v>
      </c>
      <c r="I360" s="53" t="s">
        <v>1191</v>
      </c>
      <c r="J360" s="53"/>
      <c r="K360" s="53"/>
    </row>
    <row r="361" spans="1:11" ht="16" x14ac:dyDescent="0.2">
      <c r="A361" s="55" t="s">
        <v>258</v>
      </c>
      <c r="B361" s="53">
        <v>807</v>
      </c>
      <c r="C361" s="55" t="s">
        <v>974</v>
      </c>
      <c r="D361" s="55" t="s">
        <v>975</v>
      </c>
      <c r="E361" s="55">
        <v>0.39600000000000002</v>
      </c>
      <c r="F361" s="88">
        <v>0.39583299999999999</v>
      </c>
      <c r="G361" s="55" t="s">
        <v>976</v>
      </c>
      <c r="H361" s="77" t="s">
        <v>230</v>
      </c>
      <c r="I361" s="53" t="s">
        <v>1235</v>
      </c>
      <c r="J361" s="53"/>
      <c r="K361" s="53"/>
    </row>
    <row r="362" spans="1:11" ht="16" x14ac:dyDescent="0.2">
      <c r="A362" s="55" t="s">
        <v>258</v>
      </c>
      <c r="B362" s="53">
        <v>808</v>
      </c>
      <c r="C362" s="55" t="s">
        <v>977</v>
      </c>
      <c r="D362" s="55" t="s">
        <v>978</v>
      </c>
      <c r="E362" s="55">
        <v>0.70599999999999996</v>
      </c>
      <c r="F362" s="88">
        <v>0.70588200000000001</v>
      </c>
      <c r="G362" s="55" t="s">
        <v>979</v>
      </c>
      <c r="H362" s="77" t="s">
        <v>230</v>
      </c>
      <c r="I362" s="53" t="s">
        <v>1235</v>
      </c>
      <c r="J362" s="53"/>
      <c r="K362" s="53"/>
    </row>
    <row r="363" spans="1:11" ht="16" x14ac:dyDescent="0.2">
      <c r="A363" s="55" t="s">
        <v>258</v>
      </c>
      <c r="B363" s="53">
        <v>809</v>
      </c>
      <c r="C363" s="55" t="s">
        <v>980</v>
      </c>
      <c r="D363" s="55" t="s">
        <v>289</v>
      </c>
      <c r="E363" s="55">
        <v>1</v>
      </c>
      <c r="F363" s="55">
        <v>1</v>
      </c>
      <c r="G363" s="55" t="s">
        <v>981</v>
      </c>
      <c r="H363" s="77" t="s">
        <v>230</v>
      </c>
      <c r="I363" s="53" t="s">
        <v>1191</v>
      </c>
      <c r="J363" s="53"/>
      <c r="K363" s="53"/>
    </row>
    <row r="364" spans="1:11" ht="16" x14ac:dyDescent="0.2">
      <c r="A364" s="55" t="s">
        <v>258</v>
      </c>
      <c r="B364" s="53">
        <v>811</v>
      </c>
      <c r="C364" s="55" t="s">
        <v>982</v>
      </c>
      <c r="D364" s="55" t="s">
        <v>567</v>
      </c>
      <c r="E364" s="55">
        <v>24</v>
      </c>
      <c r="F364" s="55"/>
      <c r="G364" s="55" t="s">
        <v>983</v>
      </c>
      <c r="H364" s="77" t="s">
        <v>230</v>
      </c>
      <c r="I364" s="53" t="s">
        <v>1126</v>
      </c>
      <c r="J364" s="53"/>
      <c r="K364" s="53"/>
    </row>
    <row r="365" spans="1:11" ht="16" x14ac:dyDescent="0.2">
      <c r="A365" s="55" t="s">
        <v>258</v>
      </c>
      <c r="B365" s="53">
        <v>812</v>
      </c>
      <c r="C365" s="55" t="s">
        <v>984</v>
      </c>
      <c r="D365" s="55" t="s">
        <v>615</v>
      </c>
      <c r="E365" s="55">
        <v>10</v>
      </c>
      <c r="F365" s="76">
        <f>Innov!$C$46</f>
        <v>0.10299999999999999</v>
      </c>
      <c r="G365" s="55" t="s">
        <v>544</v>
      </c>
      <c r="H365" s="77" t="s">
        <v>230</v>
      </c>
      <c r="I365" s="53"/>
      <c r="J365" s="53"/>
      <c r="K365" s="53"/>
    </row>
    <row r="366" spans="1:11" ht="16" x14ac:dyDescent="0.2">
      <c r="A366" s="55" t="s">
        <v>292</v>
      </c>
      <c r="B366" s="53">
        <v>814</v>
      </c>
      <c r="C366" s="55" t="s">
        <v>985</v>
      </c>
      <c r="D366" s="55" t="s">
        <v>645</v>
      </c>
      <c r="E366" s="55">
        <v>5</v>
      </c>
      <c r="F366" s="55"/>
      <c r="G366" s="55"/>
      <c r="H366" s="77" t="s">
        <v>230</v>
      </c>
      <c r="I366" s="53"/>
      <c r="J366" s="53"/>
      <c r="K366" s="53"/>
    </row>
    <row r="367" spans="1:11" ht="16" x14ac:dyDescent="0.2">
      <c r="A367" s="55" t="s">
        <v>295</v>
      </c>
      <c r="B367" s="53">
        <v>815</v>
      </c>
      <c r="C367" s="55"/>
      <c r="D367" s="87" t="s">
        <v>1185</v>
      </c>
      <c r="E367" s="55">
        <v>112</v>
      </c>
      <c r="F367" s="89">
        <f>SUM(F368:F373)</f>
        <v>111.74471491895711</v>
      </c>
      <c r="G367" s="55" t="s">
        <v>1208</v>
      </c>
      <c r="H367" s="77" t="s">
        <v>230</v>
      </c>
      <c r="I367" s="53"/>
      <c r="J367" s="53"/>
      <c r="K367" s="53"/>
    </row>
    <row r="368" spans="1:11" ht="16" x14ac:dyDescent="0.2">
      <c r="A368" s="55" t="s">
        <v>258</v>
      </c>
      <c r="B368" s="53">
        <v>816</v>
      </c>
      <c r="C368" s="55" t="s">
        <v>986</v>
      </c>
      <c r="D368" s="55" t="s">
        <v>303</v>
      </c>
      <c r="E368" s="55">
        <v>51</v>
      </c>
      <c r="F368" s="89">
        <f>Estimates!B5</f>
        <v>51.010570099585053</v>
      </c>
      <c r="G368" s="87" t="s">
        <v>1207</v>
      </c>
      <c r="H368" s="77" t="s">
        <v>230</v>
      </c>
      <c r="I368" s="53"/>
      <c r="J368" s="53"/>
      <c r="K368" s="53"/>
    </row>
    <row r="369" spans="1:11" ht="16" x14ac:dyDescent="0.2">
      <c r="A369" s="55" t="s">
        <v>258</v>
      </c>
      <c r="B369" s="53">
        <v>817</v>
      </c>
      <c r="C369" s="55" t="s">
        <v>987</v>
      </c>
      <c r="D369" s="55" t="s">
        <v>988</v>
      </c>
      <c r="E369" s="55">
        <v>16</v>
      </c>
      <c r="F369" s="89">
        <f>Estimates!B6</f>
        <v>15.724779034559695</v>
      </c>
      <c r="G369" s="87" t="s">
        <v>1206</v>
      </c>
      <c r="H369" s="77" t="s">
        <v>230</v>
      </c>
      <c r="I369" s="53"/>
      <c r="J369" s="53"/>
      <c r="K369" s="53"/>
    </row>
    <row r="370" spans="1:11" ht="16" x14ac:dyDescent="0.2">
      <c r="A370" s="55" t="s">
        <v>258</v>
      </c>
      <c r="B370" s="53">
        <v>818</v>
      </c>
      <c r="C370" s="55" t="s">
        <v>989</v>
      </c>
      <c r="D370" s="87" t="s">
        <v>1202</v>
      </c>
      <c r="E370" s="55">
        <v>40</v>
      </c>
      <c r="F370" s="89">
        <f>Estimates!B9</f>
        <v>40.152741364476917</v>
      </c>
      <c r="G370" s="87" t="s">
        <v>1200</v>
      </c>
      <c r="H370" s="77" t="s">
        <v>230</v>
      </c>
      <c r="I370" s="53"/>
      <c r="J370" s="53"/>
      <c r="K370" s="53"/>
    </row>
    <row r="371" spans="1:11" ht="16" x14ac:dyDescent="0.2">
      <c r="A371" s="55" t="s">
        <v>258</v>
      </c>
      <c r="B371" s="53">
        <v>819</v>
      </c>
      <c r="C371" s="87" t="s">
        <v>1203</v>
      </c>
      <c r="D371" s="87" t="s">
        <v>432</v>
      </c>
      <c r="E371" s="55">
        <v>47</v>
      </c>
      <c r="F371" s="89">
        <f>Estimates!B10</f>
        <v>46.832393776189988</v>
      </c>
      <c r="G371" s="87" t="s">
        <v>1199</v>
      </c>
      <c r="H371" s="77" t="s">
        <v>230</v>
      </c>
      <c r="I371" s="53"/>
      <c r="J371" s="53"/>
      <c r="K371" s="53"/>
    </row>
    <row r="372" spans="1:11" ht="16" x14ac:dyDescent="0.2">
      <c r="A372" s="55" t="s">
        <v>258</v>
      </c>
      <c r="B372" s="53">
        <v>820</v>
      </c>
      <c r="C372" s="87" t="s">
        <v>1204</v>
      </c>
      <c r="D372" s="87" t="s">
        <v>1201</v>
      </c>
      <c r="E372" s="55">
        <v>-20</v>
      </c>
      <c r="F372" s="60">
        <f>-Innov!$J$7</f>
        <v>-19.557180144236302</v>
      </c>
      <c r="G372" s="55" t="s">
        <v>990</v>
      </c>
      <c r="H372" s="77" t="s">
        <v>230</v>
      </c>
      <c r="I372" s="53"/>
      <c r="J372" s="53"/>
      <c r="K372" s="53"/>
    </row>
    <row r="373" spans="1:11" ht="16" x14ac:dyDescent="0.2">
      <c r="A373" s="55" t="s">
        <v>258</v>
      </c>
      <c r="B373" s="53">
        <v>821</v>
      </c>
      <c r="C373" s="87" t="s">
        <v>1205</v>
      </c>
      <c r="D373" s="55" t="s">
        <v>991</v>
      </c>
      <c r="E373" s="55">
        <v>-22</v>
      </c>
      <c r="F373" s="89">
        <f>-Estimates!$B$16</f>
        <v>-22.418589211618251</v>
      </c>
      <c r="G373" s="55" t="s">
        <v>992</v>
      </c>
      <c r="H373" s="77" t="s">
        <v>230</v>
      </c>
      <c r="I373" s="53"/>
      <c r="J373" s="53"/>
      <c r="K373" s="53"/>
    </row>
    <row r="374" spans="1:11" ht="16" x14ac:dyDescent="0.2">
      <c r="A374" s="55" t="s">
        <v>993</v>
      </c>
      <c r="B374" s="53">
        <v>826</v>
      </c>
      <c r="C374" s="55" t="s">
        <v>994</v>
      </c>
      <c r="D374" s="55" t="s">
        <v>311</v>
      </c>
      <c r="E374" s="55">
        <v>15</v>
      </c>
      <c r="F374" s="55"/>
      <c r="G374" s="55" t="s">
        <v>995</v>
      </c>
      <c r="H374" s="77" t="s">
        <v>230</v>
      </c>
      <c r="I374" s="53"/>
      <c r="J374" s="53"/>
      <c r="K374" s="53"/>
    </row>
    <row r="375" spans="1:11" ht="16" x14ac:dyDescent="0.2">
      <c r="A375" s="55" t="s">
        <v>258</v>
      </c>
      <c r="B375" s="53">
        <v>827</v>
      </c>
      <c r="C375" s="55" t="s">
        <v>996</v>
      </c>
      <c r="D375" s="55" t="s">
        <v>543</v>
      </c>
      <c r="E375" s="55">
        <v>25</v>
      </c>
      <c r="F375" s="55"/>
      <c r="G375" s="55" t="s">
        <v>997</v>
      </c>
      <c r="H375" s="77" t="s">
        <v>230</v>
      </c>
      <c r="I375" s="53"/>
      <c r="J375" s="53"/>
      <c r="K375" s="53"/>
    </row>
    <row r="376" spans="1:11" ht="16" x14ac:dyDescent="0.2">
      <c r="A376" s="55" t="s">
        <v>258</v>
      </c>
      <c r="B376" s="53">
        <v>828</v>
      </c>
      <c r="C376" s="55" t="s">
        <v>998</v>
      </c>
      <c r="D376" s="55" t="s">
        <v>768</v>
      </c>
      <c r="E376" s="55">
        <v>29</v>
      </c>
      <c r="F376" s="55"/>
      <c r="G376" s="55" t="s">
        <v>999</v>
      </c>
      <c r="H376" s="77" t="s">
        <v>230</v>
      </c>
      <c r="I376" s="53"/>
      <c r="J376" s="53"/>
      <c r="K376" s="53"/>
    </row>
    <row r="377" spans="1:11" ht="16" x14ac:dyDescent="0.2">
      <c r="A377" s="55" t="s">
        <v>258</v>
      </c>
      <c r="B377" s="53">
        <v>829</v>
      </c>
      <c r="C377" s="55" t="s">
        <v>1000</v>
      </c>
      <c r="D377" s="55" t="s">
        <v>335</v>
      </c>
      <c r="E377" s="55">
        <v>31</v>
      </c>
      <c r="F377" s="55"/>
      <c r="G377" s="55" t="s">
        <v>1001</v>
      </c>
      <c r="H377" s="77" t="s">
        <v>230</v>
      </c>
      <c r="I377" s="53"/>
      <c r="J377" s="53"/>
      <c r="K377" s="53"/>
    </row>
    <row r="378" spans="1:11" ht="16" x14ac:dyDescent="0.2">
      <c r="A378" s="55" t="s">
        <v>258</v>
      </c>
      <c r="B378" s="53">
        <v>832</v>
      </c>
      <c r="C378" s="55" t="s">
        <v>1002</v>
      </c>
      <c r="D378" s="55" t="s">
        <v>1003</v>
      </c>
      <c r="E378" s="55">
        <v>447</v>
      </c>
      <c r="F378" s="55"/>
      <c r="G378" s="55" t="s">
        <v>286</v>
      </c>
      <c r="H378" s="77" t="s">
        <v>230</v>
      </c>
      <c r="I378" s="53"/>
      <c r="J378" s="53"/>
      <c r="K378" s="53"/>
    </row>
    <row r="379" spans="1:11" ht="16" x14ac:dyDescent="0.2">
      <c r="A379" s="55" t="s">
        <v>258</v>
      </c>
      <c r="B379" s="53">
        <v>833</v>
      </c>
      <c r="C379" s="55" t="s">
        <v>1004</v>
      </c>
      <c r="D379" s="55" t="s">
        <v>256</v>
      </c>
      <c r="E379" s="55">
        <v>1</v>
      </c>
      <c r="F379" s="55"/>
      <c r="G379" s="55" t="s">
        <v>1005</v>
      </c>
      <c r="H379" s="77" t="s">
        <v>230</v>
      </c>
      <c r="I379" s="53"/>
      <c r="J379" s="53"/>
      <c r="K379" s="53"/>
    </row>
    <row r="380" spans="1:11" ht="16" x14ac:dyDescent="0.2">
      <c r="A380" s="55"/>
      <c r="B380" s="55"/>
      <c r="C380" s="55"/>
      <c r="D380" s="55"/>
      <c r="E380" s="55"/>
      <c r="F380" s="55"/>
      <c r="G380" s="55"/>
      <c r="H380" s="55"/>
      <c r="I380" s="53"/>
      <c r="J380" s="53"/>
      <c r="K380" s="53"/>
    </row>
    <row r="381" spans="1:11" ht="16" x14ac:dyDescent="0.2">
      <c r="A381" s="55"/>
      <c r="B381" s="55"/>
      <c r="C381" s="55"/>
      <c r="D381" s="55"/>
      <c r="E381" s="55"/>
      <c r="F381" s="55"/>
      <c r="G381" s="55"/>
      <c r="H381" s="55"/>
      <c r="I381" s="53"/>
      <c r="J381" s="53"/>
      <c r="K381" s="53"/>
    </row>
    <row r="382" spans="1:11" ht="16" x14ac:dyDescent="0.2">
      <c r="A382" s="55"/>
      <c r="B382" s="55"/>
      <c r="C382" s="55"/>
      <c r="D382" s="55"/>
      <c r="E382" s="55"/>
      <c r="F382" s="55"/>
      <c r="G382" s="55"/>
      <c r="H382" s="55"/>
      <c r="I382" s="53"/>
      <c r="J382" s="53"/>
      <c r="K382" s="53"/>
    </row>
    <row r="383" spans="1:11" ht="16" x14ac:dyDescent="0.2">
      <c r="A383" s="55"/>
      <c r="B383" s="55"/>
      <c r="C383" s="55"/>
      <c r="D383" s="55"/>
      <c r="E383" s="55"/>
      <c r="F383" s="55"/>
      <c r="G383" s="55"/>
      <c r="H383" s="55"/>
      <c r="I383" s="53"/>
      <c r="J383" s="53"/>
      <c r="K383" s="53"/>
    </row>
    <row r="384" spans="1:11" ht="16" x14ac:dyDescent="0.2">
      <c r="A384" s="55"/>
      <c r="B384" s="55"/>
      <c r="C384" s="55"/>
      <c r="D384" s="55"/>
      <c r="E384" s="55"/>
      <c r="F384" s="55"/>
      <c r="G384" s="55"/>
      <c r="H384" s="55"/>
      <c r="I384" s="53"/>
      <c r="J384" s="53"/>
      <c r="K384" s="53"/>
    </row>
    <row r="385" spans="1:11" ht="16" x14ac:dyDescent="0.2">
      <c r="A385" s="53"/>
      <c r="B385" s="53"/>
      <c r="C385" s="53"/>
      <c r="D385" s="53"/>
      <c r="E385" s="53"/>
      <c r="F385" s="53"/>
      <c r="G385" s="53"/>
      <c r="H385" s="53"/>
      <c r="I385" s="53"/>
      <c r="J385" s="53"/>
      <c r="K385" s="53"/>
    </row>
    <row r="386" spans="1:11" ht="16" x14ac:dyDescent="0.2">
      <c r="A386" s="53"/>
      <c r="B386" s="53"/>
      <c r="C386" s="53"/>
      <c r="D386" s="53"/>
      <c r="E386" s="53"/>
      <c r="F386" s="53"/>
      <c r="G386" s="53"/>
      <c r="H386" s="53"/>
      <c r="I386" s="53"/>
      <c r="J386" s="53"/>
      <c r="K386" s="53"/>
    </row>
    <row r="387" spans="1:11" ht="16" x14ac:dyDescent="0.2">
      <c r="A387" s="53"/>
      <c r="B387" s="53"/>
      <c r="C387" s="53"/>
      <c r="D387" s="53"/>
      <c r="E387" s="53"/>
      <c r="F387" s="53"/>
      <c r="G387" s="53"/>
      <c r="H387" s="53"/>
      <c r="I387" s="53"/>
      <c r="J387" s="53"/>
      <c r="K387" s="53"/>
    </row>
    <row r="388" spans="1:11" ht="16" x14ac:dyDescent="0.2">
      <c r="A388" s="53"/>
      <c r="B388" s="53"/>
      <c r="C388" s="53"/>
      <c r="D388" s="53"/>
      <c r="E388" s="53"/>
      <c r="F388" s="53"/>
      <c r="G388" s="53"/>
      <c r="H388" s="53"/>
      <c r="I388" s="53"/>
      <c r="J388" s="53"/>
      <c r="K388" s="53"/>
    </row>
    <row r="389" spans="1:11" ht="16" x14ac:dyDescent="0.2">
      <c r="A389" s="53"/>
      <c r="B389" s="53"/>
      <c r="C389" s="53"/>
      <c r="D389" s="53"/>
      <c r="E389" s="53"/>
      <c r="F389" s="53"/>
      <c r="G389" s="53"/>
      <c r="H389" s="53"/>
      <c r="I389" s="53"/>
      <c r="J389" s="53"/>
      <c r="K389" s="53"/>
    </row>
    <row r="390" spans="1:11" ht="16" x14ac:dyDescent="0.2">
      <c r="A390" s="53"/>
      <c r="B390" s="53"/>
      <c r="C390" s="53"/>
      <c r="D390" s="53"/>
      <c r="E390" s="53"/>
      <c r="F390" s="53"/>
      <c r="G390" s="53"/>
      <c r="H390" s="53"/>
      <c r="I390" s="53"/>
      <c r="J390" s="53"/>
      <c r="K390" s="53"/>
    </row>
    <row r="391" spans="1:11" ht="16" x14ac:dyDescent="0.2">
      <c r="A391" s="53"/>
      <c r="B391" s="53"/>
      <c r="C391" s="53"/>
      <c r="D391" s="53"/>
      <c r="E391" s="53"/>
      <c r="F391" s="53"/>
      <c r="G391" s="53"/>
      <c r="H391" s="53"/>
      <c r="I391" s="53"/>
      <c r="J391" s="53"/>
      <c r="K391" s="53"/>
    </row>
    <row r="392" spans="1:11" ht="16" x14ac:dyDescent="0.2">
      <c r="A392" s="53"/>
      <c r="B392" s="53"/>
      <c r="C392" s="53"/>
      <c r="D392" s="53"/>
      <c r="E392" s="53"/>
      <c r="F392" s="53"/>
      <c r="G392" s="53"/>
      <c r="H392" s="53"/>
      <c r="I392" s="53"/>
      <c r="J392" s="53"/>
      <c r="K392" s="53"/>
    </row>
    <row r="393" spans="1:11" ht="16" x14ac:dyDescent="0.2">
      <c r="A393" s="53"/>
      <c r="B393" s="53"/>
      <c r="C393" s="53"/>
      <c r="D393" s="53"/>
      <c r="E393" s="53"/>
      <c r="F393" s="53"/>
      <c r="G393" s="53"/>
      <c r="H393" s="53"/>
      <c r="I393" s="53"/>
      <c r="J393" s="53"/>
      <c r="K393" s="53"/>
    </row>
    <row r="394" spans="1:11" ht="16" x14ac:dyDescent="0.2">
      <c r="A394" s="53"/>
      <c r="B394" s="53"/>
      <c r="C394" s="53"/>
      <c r="D394" s="53"/>
      <c r="E394" s="53"/>
      <c r="F394" s="53"/>
      <c r="G394" s="53"/>
      <c r="H394" s="53"/>
      <c r="I394" s="53"/>
      <c r="J394" s="53"/>
      <c r="K394" s="53"/>
    </row>
    <row r="395" spans="1:11" ht="16" x14ac:dyDescent="0.2">
      <c r="A395" s="53"/>
      <c r="B395" s="53"/>
      <c r="C395" s="53"/>
      <c r="D395" s="53"/>
      <c r="E395" s="53"/>
      <c r="F395" s="53"/>
      <c r="G395" s="53"/>
      <c r="H395" s="53"/>
      <c r="I395" s="53"/>
      <c r="J395" s="53"/>
      <c r="K395" s="53"/>
    </row>
    <row r="396" spans="1:11" ht="16" x14ac:dyDescent="0.2">
      <c r="A396" s="53"/>
      <c r="B396" s="53"/>
      <c r="C396" s="53"/>
      <c r="D396" s="53"/>
      <c r="E396" s="53"/>
      <c r="F396" s="53"/>
      <c r="G396" s="53"/>
      <c r="H396" s="53"/>
      <c r="I396" s="53"/>
      <c r="J396" s="53"/>
      <c r="K396" s="53"/>
    </row>
    <row r="397" spans="1:11" ht="16" x14ac:dyDescent="0.2">
      <c r="A397" s="53"/>
      <c r="B397" s="53"/>
      <c r="C397" s="53"/>
      <c r="D397" s="53"/>
      <c r="E397" s="53"/>
      <c r="F397" s="53"/>
      <c r="G397" s="53"/>
      <c r="H397" s="53"/>
      <c r="I397" s="53"/>
      <c r="J397" s="53"/>
      <c r="K397" s="53"/>
    </row>
    <row r="398" spans="1:11" ht="16" x14ac:dyDescent="0.2">
      <c r="A398" s="53"/>
      <c r="B398" s="53"/>
      <c r="C398" s="53"/>
      <c r="D398" s="53"/>
      <c r="E398" s="53"/>
      <c r="F398" s="53"/>
      <c r="G398" s="53"/>
      <c r="H398" s="53"/>
      <c r="I398" s="53"/>
      <c r="J398" s="53"/>
      <c r="K398" s="53"/>
    </row>
    <row r="399" spans="1:11" ht="16" x14ac:dyDescent="0.2">
      <c r="A399" s="53"/>
      <c r="B399" s="53"/>
      <c r="C399" s="53"/>
      <c r="D399" s="53"/>
      <c r="E399" s="53"/>
      <c r="F399" s="53"/>
      <c r="G399" s="53"/>
      <c r="H399" s="53"/>
      <c r="I399" s="53"/>
      <c r="J399" s="53"/>
      <c r="K399" s="53"/>
    </row>
    <row r="400" spans="1:11" ht="16" x14ac:dyDescent="0.2">
      <c r="A400" s="53"/>
      <c r="B400" s="53"/>
      <c r="C400" s="53"/>
      <c r="D400" s="53"/>
      <c r="E400" s="53"/>
      <c r="F400" s="53"/>
      <c r="G400" s="53"/>
      <c r="H400" s="53"/>
      <c r="I400" s="53"/>
      <c r="J400" s="53"/>
      <c r="K400" s="53"/>
    </row>
    <row r="401" spans="1:11" ht="16" x14ac:dyDescent="0.2">
      <c r="A401" s="53"/>
      <c r="B401" s="53"/>
      <c r="C401" s="53"/>
      <c r="D401" s="53"/>
      <c r="E401" s="53"/>
      <c r="F401" s="53"/>
      <c r="G401" s="53"/>
      <c r="H401" s="53"/>
      <c r="I401" s="53"/>
      <c r="J401" s="53"/>
      <c r="K401" s="53"/>
    </row>
    <row r="402" spans="1:11" ht="16" x14ac:dyDescent="0.2">
      <c r="A402" s="53"/>
      <c r="B402" s="53"/>
      <c r="C402" s="53"/>
      <c r="D402" s="53"/>
      <c r="E402" s="53"/>
      <c r="F402" s="53"/>
      <c r="G402" s="53"/>
      <c r="H402" s="53"/>
      <c r="I402" s="53"/>
      <c r="J402" s="53"/>
      <c r="K402" s="53"/>
    </row>
    <row r="403" spans="1:11" ht="16" x14ac:dyDescent="0.2">
      <c r="A403" s="53"/>
      <c r="B403" s="53"/>
      <c r="C403" s="53"/>
      <c r="D403" s="53"/>
      <c r="E403" s="53"/>
      <c r="F403" s="53"/>
      <c r="G403" s="53"/>
      <c r="H403" s="53"/>
      <c r="I403" s="53"/>
      <c r="J403" s="53"/>
      <c r="K403" s="53"/>
    </row>
    <row r="404" spans="1:11" ht="16" x14ac:dyDescent="0.2">
      <c r="A404" s="53"/>
      <c r="B404" s="53"/>
      <c r="C404" s="53"/>
      <c r="D404" s="53"/>
      <c r="E404" s="53"/>
      <c r="F404" s="53"/>
      <c r="G404" s="53"/>
      <c r="H404" s="53"/>
      <c r="I404" s="53"/>
      <c r="J404" s="53"/>
      <c r="K404" s="53"/>
    </row>
    <row r="405" spans="1:11" ht="16" x14ac:dyDescent="0.2">
      <c r="A405" s="53"/>
      <c r="B405" s="53"/>
      <c r="C405" s="53"/>
      <c r="D405" s="53"/>
      <c r="E405" s="53"/>
      <c r="F405" s="53"/>
      <c r="G405" s="53"/>
      <c r="H405" s="53"/>
      <c r="I405" s="53"/>
      <c r="J405" s="53"/>
      <c r="K405" s="53"/>
    </row>
    <row r="406" spans="1:11" ht="16" x14ac:dyDescent="0.2">
      <c r="A406" s="53"/>
      <c r="B406" s="53"/>
      <c r="C406" s="53"/>
      <c r="D406" s="53"/>
      <c r="E406" s="53"/>
      <c r="F406" s="53"/>
      <c r="G406" s="53"/>
      <c r="H406" s="53"/>
      <c r="I406" s="53"/>
      <c r="J406" s="53"/>
      <c r="K406" s="53"/>
    </row>
    <row r="407" spans="1:11" ht="16" x14ac:dyDescent="0.2">
      <c r="A407" s="53"/>
      <c r="B407" s="53"/>
      <c r="C407" s="53"/>
      <c r="D407" s="53"/>
      <c r="E407" s="53"/>
      <c r="F407" s="53"/>
      <c r="G407" s="53"/>
      <c r="H407" s="53"/>
      <c r="I407" s="53"/>
      <c r="J407" s="53"/>
      <c r="K407" s="53"/>
    </row>
    <row r="408" spans="1:11" ht="16" x14ac:dyDescent="0.2">
      <c r="A408" s="53"/>
      <c r="B408" s="53"/>
      <c r="C408" s="53"/>
      <c r="D408" s="53"/>
      <c r="E408" s="53"/>
      <c r="F408" s="53"/>
      <c r="G408" s="53"/>
      <c r="H408" s="53"/>
      <c r="I408" s="53"/>
      <c r="J408" s="53"/>
      <c r="K408" s="53"/>
    </row>
    <row r="409" spans="1:11" ht="16" x14ac:dyDescent="0.2">
      <c r="A409" s="53"/>
      <c r="B409" s="53"/>
      <c r="C409" s="53"/>
      <c r="D409" s="53"/>
      <c r="E409" s="53"/>
      <c r="F409" s="53"/>
      <c r="G409" s="53"/>
      <c r="H409" s="53"/>
      <c r="I409" s="53"/>
      <c r="J409" s="53"/>
      <c r="K409" s="53"/>
    </row>
    <row r="410" spans="1:11" ht="16" x14ac:dyDescent="0.2">
      <c r="A410" s="53"/>
      <c r="B410" s="53"/>
      <c r="C410" s="53"/>
      <c r="D410" s="53"/>
      <c r="E410" s="53"/>
      <c r="F410" s="53"/>
      <c r="G410" s="53"/>
      <c r="H410" s="53"/>
      <c r="I410" s="53"/>
      <c r="J410" s="53"/>
      <c r="K410" s="53"/>
    </row>
    <row r="411" spans="1:11" ht="16" x14ac:dyDescent="0.2">
      <c r="A411" s="53"/>
      <c r="B411" s="53"/>
      <c r="C411" s="53"/>
      <c r="D411" s="53"/>
      <c r="E411" s="53"/>
      <c r="F411" s="53"/>
      <c r="G411" s="53"/>
      <c r="H411" s="53"/>
      <c r="I411" s="53"/>
      <c r="J411" s="53"/>
      <c r="K411" s="53"/>
    </row>
    <row r="412" spans="1:11" ht="16" x14ac:dyDescent="0.2">
      <c r="A412" s="53"/>
      <c r="B412" s="53"/>
      <c r="C412" s="53"/>
      <c r="D412" s="53"/>
      <c r="E412" s="53"/>
      <c r="F412" s="53"/>
      <c r="G412" s="53"/>
      <c r="H412" s="53"/>
      <c r="I412" s="53"/>
      <c r="J412" s="53"/>
      <c r="K412" s="53"/>
    </row>
    <row r="413" spans="1:11" ht="16" x14ac:dyDescent="0.2">
      <c r="A413" s="53"/>
      <c r="B413" s="53"/>
      <c r="C413" s="53"/>
      <c r="D413" s="53"/>
      <c r="E413" s="53"/>
      <c r="F413" s="53"/>
      <c r="G413" s="53"/>
      <c r="H413" s="53"/>
      <c r="I413" s="53"/>
      <c r="J413" s="53"/>
      <c r="K413" s="53"/>
    </row>
    <row r="414" spans="1:11" ht="16" x14ac:dyDescent="0.2">
      <c r="A414" s="53"/>
      <c r="B414" s="53"/>
      <c r="C414" s="53"/>
      <c r="D414" s="53"/>
      <c r="E414" s="53"/>
      <c r="F414" s="53"/>
      <c r="G414" s="53"/>
      <c r="H414" s="53"/>
      <c r="I414" s="53"/>
      <c r="J414" s="53"/>
      <c r="K414" s="53"/>
    </row>
    <row r="415" spans="1:11" ht="16" x14ac:dyDescent="0.2">
      <c r="A415" s="53"/>
      <c r="B415" s="53"/>
      <c r="C415" s="53"/>
      <c r="D415" s="53"/>
      <c r="E415" s="53"/>
      <c r="F415" s="53"/>
      <c r="G415" s="53"/>
      <c r="H415" s="53"/>
      <c r="I415" s="53"/>
      <c r="J415" s="53"/>
      <c r="K415" s="53"/>
    </row>
    <row r="416" spans="1:11" ht="16" x14ac:dyDescent="0.2">
      <c r="A416" s="53"/>
      <c r="B416" s="53"/>
      <c r="C416" s="53"/>
      <c r="D416" s="53"/>
      <c r="E416" s="53"/>
      <c r="F416" s="53"/>
      <c r="G416" s="53"/>
      <c r="H416" s="53"/>
      <c r="I416" s="53"/>
      <c r="J416" s="53"/>
      <c r="K416" s="53"/>
    </row>
    <row r="417" spans="1:11" ht="16" x14ac:dyDescent="0.2">
      <c r="A417" s="53"/>
      <c r="B417" s="53"/>
      <c r="C417" s="53"/>
      <c r="D417" s="53"/>
      <c r="E417" s="53"/>
      <c r="F417" s="53"/>
      <c r="G417" s="53"/>
      <c r="H417" s="53"/>
      <c r="I417" s="53"/>
      <c r="J417" s="53"/>
      <c r="K417" s="53"/>
    </row>
    <row r="418" spans="1:11" ht="16" x14ac:dyDescent="0.2">
      <c r="A418" s="53"/>
      <c r="B418" s="53"/>
      <c r="C418" s="53"/>
      <c r="D418" s="53"/>
      <c r="E418" s="53"/>
      <c r="F418" s="53"/>
      <c r="G418" s="53"/>
      <c r="H418" s="53"/>
      <c r="I418" s="53"/>
      <c r="J418" s="53"/>
      <c r="K418" s="53"/>
    </row>
    <row r="419" spans="1:11" ht="16" x14ac:dyDescent="0.2">
      <c r="A419" s="53"/>
      <c r="B419" s="53"/>
      <c r="C419" s="53"/>
      <c r="D419" s="53"/>
      <c r="E419" s="53"/>
      <c r="F419" s="53"/>
      <c r="G419" s="53"/>
      <c r="H419" s="53"/>
      <c r="I419" s="53"/>
      <c r="J419" s="53"/>
      <c r="K419" s="53"/>
    </row>
    <row r="420" spans="1:11" ht="16" x14ac:dyDescent="0.2">
      <c r="A420" s="53"/>
      <c r="B420" s="53"/>
      <c r="C420" s="53"/>
      <c r="D420" s="53"/>
      <c r="E420" s="53"/>
      <c r="F420" s="53"/>
      <c r="G420" s="53"/>
      <c r="H420" s="53"/>
      <c r="I420" s="53"/>
      <c r="J420" s="53"/>
      <c r="K420" s="53"/>
    </row>
    <row r="421" spans="1:11" ht="16" x14ac:dyDescent="0.2">
      <c r="A421" s="53"/>
      <c r="B421" s="53"/>
      <c r="C421" s="53"/>
      <c r="D421" s="53"/>
      <c r="E421" s="53"/>
      <c r="F421" s="53"/>
      <c r="G421" s="53"/>
      <c r="H421" s="53"/>
      <c r="I421" s="53"/>
      <c r="J421" s="53"/>
      <c r="K421" s="53"/>
    </row>
    <row r="422" spans="1:11" ht="16" x14ac:dyDescent="0.2">
      <c r="A422" s="53"/>
      <c r="B422" s="53"/>
      <c r="C422" s="53"/>
      <c r="D422" s="53"/>
      <c r="E422" s="53"/>
      <c r="F422" s="53"/>
      <c r="G422" s="53"/>
      <c r="H422" s="53"/>
      <c r="I422" s="53"/>
      <c r="J422" s="53"/>
      <c r="K422" s="53"/>
    </row>
    <row r="423" spans="1:11" ht="16" x14ac:dyDescent="0.2">
      <c r="A423" s="53"/>
      <c r="B423" s="53"/>
      <c r="C423" s="53"/>
      <c r="D423" s="53"/>
      <c r="E423" s="53"/>
      <c r="F423" s="53"/>
      <c r="G423" s="53"/>
      <c r="H423" s="53"/>
      <c r="I423" s="53"/>
      <c r="J423" s="53"/>
      <c r="K423" s="53"/>
    </row>
    <row r="424" spans="1:11" ht="16" x14ac:dyDescent="0.2">
      <c r="A424" s="53"/>
      <c r="B424" s="53"/>
      <c r="C424" s="53"/>
      <c r="D424" s="53"/>
      <c r="E424" s="53"/>
      <c r="F424" s="53"/>
      <c r="G424" s="53"/>
      <c r="H424" s="53"/>
      <c r="I424" s="53"/>
      <c r="J424" s="53"/>
      <c r="K424" s="53"/>
    </row>
  </sheetData>
  <autoFilter ref="A4:J379" xr:uid="{314BD497-AA7B-6043-B90F-9CB294FF23B3}">
    <sortState xmlns:xlrd2="http://schemas.microsoft.com/office/spreadsheetml/2017/richdata2" ref="A5:J379">
      <sortCondition ref="B4:B379"/>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DF1ED-6C28-714A-B2B6-2A4F2D65AA8D}">
  <dimension ref="A1:D72"/>
  <sheetViews>
    <sheetView workbookViewId="0"/>
  </sheetViews>
  <sheetFormatPr baseColWidth="10" defaultRowHeight="16" x14ac:dyDescent="0.2"/>
  <cols>
    <col min="3" max="3" width="45.83203125" bestFit="1" customWidth="1"/>
  </cols>
  <sheetData>
    <row r="1" spans="1:4" x14ac:dyDescent="0.2">
      <c r="A1" s="1" t="s">
        <v>1237</v>
      </c>
      <c r="B1" s="1"/>
    </row>
    <row r="3" spans="1:4" x14ac:dyDescent="0.2">
      <c r="A3" s="4" t="s">
        <v>0</v>
      </c>
      <c r="B3" s="4" t="s">
        <v>3</v>
      </c>
      <c r="C3" s="5" t="s">
        <v>1</v>
      </c>
      <c r="D3" s="5" t="s">
        <v>2</v>
      </c>
    </row>
    <row r="4" spans="1:4" x14ac:dyDescent="0.2">
      <c r="A4" s="2">
        <v>0.99</v>
      </c>
      <c r="B4" s="3">
        <v>2019</v>
      </c>
      <c r="C4" t="s">
        <v>4</v>
      </c>
      <c r="D4" t="s">
        <v>5</v>
      </c>
    </row>
    <row r="5" spans="1:4" x14ac:dyDescent="0.2">
      <c r="A5">
        <v>100</v>
      </c>
      <c r="B5">
        <v>2021</v>
      </c>
      <c r="C5" t="s">
        <v>6</v>
      </c>
      <c r="D5" t="s">
        <v>7</v>
      </c>
    </row>
    <row r="6" spans="1:4" x14ac:dyDescent="0.2">
      <c r="A6">
        <v>80</v>
      </c>
      <c r="B6">
        <v>2016</v>
      </c>
      <c r="C6" t="s">
        <v>6</v>
      </c>
      <c r="D6" t="s">
        <v>8</v>
      </c>
    </row>
    <row r="7" spans="1:4" x14ac:dyDescent="0.2">
      <c r="A7">
        <v>103</v>
      </c>
      <c r="B7">
        <v>2021</v>
      </c>
      <c r="C7" t="s">
        <v>9</v>
      </c>
      <c r="D7" t="s">
        <v>10</v>
      </c>
    </row>
    <row r="8" spans="1:4" x14ac:dyDescent="0.2">
      <c r="A8">
        <v>80</v>
      </c>
      <c r="B8">
        <v>2016</v>
      </c>
      <c r="C8" t="s">
        <v>9</v>
      </c>
      <c r="D8" t="s">
        <v>8</v>
      </c>
    </row>
    <row r="9" spans="1:4" x14ac:dyDescent="0.2">
      <c r="A9">
        <v>66</v>
      </c>
      <c r="B9">
        <v>2021</v>
      </c>
      <c r="C9" t="s">
        <v>12</v>
      </c>
      <c r="D9" t="s">
        <v>11</v>
      </c>
    </row>
    <row r="10" spans="1:4" x14ac:dyDescent="0.2">
      <c r="A10">
        <v>66</v>
      </c>
      <c r="B10">
        <v>2016</v>
      </c>
      <c r="C10" t="s">
        <v>12</v>
      </c>
      <c r="D10" t="s">
        <v>8</v>
      </c>
    </row>
    <row r="11" spans="1:4" x14ac:dyDescent="0.2">
      <c r="A11">
        <v>70</v>
      </c>
      <c r="B11">
        <v>2021</v>
      </c>
      <c r="C11" t="s">
        <v>13</v>
      </c>
      <c r="D11" t="s">
        <v>14</v>
      </c>
    </row>
    <row r="12" spans="1:4" x14ac:dyDescent="0.2">
      <c r="A12">
        <v>266</v>
      </c>
      <c r="B12">
        <v>2021</v>
      </c>
      <c r="C12" t="s">
        <v>108</v>
      </c>
      <c r="D12" t="s">
        <v>14</v>
      </c>
    </row>
    <row r="13" spans="1:4" x14ac:dyDescent="0.2">
      <c r="A13" s="2">
        <v>0.95</v>
      </c>
      <c r="C13" t="s">
        <v>237</v>
      </c>
      <c r="D13" s="6" t="s">
        <v>236</v>
      </c>
    </row>
    <row r="14" spans="1:4" x14ac:dyDescent="0.2">
      <c r="A14" s="2">
        <f>A12/(A12+27)</f>
        <v>0.9078498293515358</v>
      </c>
      <c r="B14">
        <v>2021</v>
      </c>
      <c r="C14" s="92" t="s">
        <v>238</v>
      </c>
      <c r="D14" t="s">
        <v>30</v>
      </c>
    </row>
    <row r="15" spans="1:4" x14ac:dyDescent="0.2">
      <c r="A15" s="2">
        <v>0.8</v>
      </c>
      <c r="B15">
        <v>2021</v>
      </c>
      <c r="C15" t="s">
        <v>22</v>
      </c>
      <c r="D15" t="s">
        <v>20</v>
      </c>
    </row>
    <row r="16" spans="1:4" x14ac:dyDescent="0.2">
      <c r="A16">
        <v>298</v>
      </c>
      <c r="B16">
        <v>2020</v>
      </c>
      <c r="C16" t="s">
        <v>107</v>
      </c>
      <c r="D16" t="s">
        <v>15</v>
      </c>
    </row>
    <row r="17" spans="1:4" x14ac:dyDescent="0.2">
      <c r="A17" s="2">
        <f>(0.467*'CensusTable 1'!$F$25+0.85*'CensusTable 1'!$F$65)/('CensusTable 1'!$F$25+'CensusTable 1'!$F$65)</f>
        <v>0.58281917787335125</v>
      </c>
      <c r="B17">
        <v>2016</v>
      </c>
      <c r="C17" t="s">
        <v>1112</v>
      </c>
      <c r="D17" t="s">
        <v>1014</v>
      </c>
    </row>
    <row r="18" spans="1:4" x14ac:dyDescent="0.2">
      <c r="A18">
        <v>425</v>
      </c>
      <c r="B18">
        <v>2016</v>
      </c>
      <c r="C18" t="s">
        <v>16</v>
      </c>
      <c r="D18" t="s">
        <v>17</v>
      </c>
    </row>
    <row r="19" spans="1:4" x14ac:dyDescent="0.2">
      <c r="A19">
        <v>89</v>
      </c>
      <c r="B19">
        <v>2016</v>
      </c>
      <c r="C19" t="s">
        <v>18</v>
      </c>
      <c r="D19" t="s">
        <v>17</v>
      </c>
    </row>
    <row r="20" spans="1:4" x14ac:dyDescent="0.2">
      <c r="A20" s="2">
        <f>A19/A18</f>
        <v>0.20941176470588235</v>
      </c>
      <c r="B20">
        <v>2016</v>
      </c>
      <c r="C20" t="s">
        <v>48</v>
      </c>
    </row>
    <row r="21" spans="1:4" x14ac:dyDescent="0.2">
      <c r="A21" s="2">
        <v>0.3</v>
      </c>
      <c r="B21">
        <v>2020</v>
      </c>
      <c r="C21" t="s">
        <v>49</v>
      </c>
      <c r="D21" t="s">
        <v>43</v>
      </c>
    </row>
    <row r="22" spans="1:4" x14ac:dyDescent="0.2">
      <c r="A22" s="2">
        <f>A20/A21</f>
        <v>0.69803921568627458</v>
      </c>
      <c r="B22">
        <v>2020</v>
      </c>
      <c r="C22" t="s">
        <v>50</v>
      </c>
    </row>
    <row r="23" spans="1:4" x14ac:dyDescent="0.2">
      <c r="A23" s="2">
        <f>338.1/313.3-1</f>
        <v>7.9157357165655862E-2</v>
      </c>
      <c r="B23">
        <v>2019</v>
      </c>
      <c r="C23" t="s">
        <v>90</v>
      </c>
      <c r="D23" s="6" t="s">
        <v>56</v>
      </c>
    </row>
    <row r="24" spans="1:4" x14ac:dyDescent="0.2">
      <c r="A24" s="2">
        <f>348.4/313.3-1</f>
        <v>0.11203319502074671</v>
      </c>
      <c r="B24">
        <v>2020</v>
      </c>
      <c r="C24" t="s">
        <v>55</v>
      </c>
      <c r="D24" s="6" t="s">
        <v>56</v>
      </c>
    </row>
    <row r="25" spans="1:4" x14ac:dyDescent="0.2">
      <c r="A25" s="11">
        <f>A$18*(1+A23)</f>
        <v>458.64187679540373</v>
      </c>
      <c r="B25">
        <v>2019</v>
      </c>
      <c r="C25" t="s">
        <v>16</v>
      </c>
      <c r="D25" s="6"/>
    </row>
    <row r="26" spans="1:4" x14ac:dyDescent="0.2">
      <c r="A26" s="11">
        <f>A$18*(1+A24)</f>
        <v>472.61410788381733</v>
      </c>
      <c r="B26">
        <v>2020</v>
      </c>
      <c r="C26" t="s">
        <v>16</v>
      </c>
      <c r="D26" s="6"/>
    </row>
    <row r="27" spans="1:4" x14ac:dyDescent="0.2">
      <c r="A27" s="2">
        <v>0.71</v>
      </c>
      <c r="B27">
        <v>2017</v>
      </c>
      <c r="C27" t="s">
        <v>22</v>
      </c>
      <c r="D27" t="s">
        <v>21</v>
      </c>
    </row>
    <row r="28" spans="1:4" x14ac:dyDescent="0.2">
      <c r="A28" s="2">
        <v>0.66</v>
      </c>
      <c r="B28">
        <v>2014</v>
      </c>
      <c r="C28" t="s">
        <v>22</v>
      </c>
      <c r="D28" t="s">
        <v>19</v>
      </c>
    </row>
    <row r="29" spans="1:4" x14ac:dyDescent="0.2">
      <c r="A29" s="2">
        <f>(48.7+54.4+34.2+9)/385.2</f>
        <v>0.37980269989615789</v>
      </c>
      <c r="B29">
        <v>2021</v>
      </c>
      <c r="C29" t="s">
        <v>24</v>
      </c>
      <c r="D29" t="s">
        <v>141</v>
      </c>
    </row>
    <row r="30" spans="1:4" x14ac:dyDescent="0.2">
      <c r="A30" s="2">
        <f>(73.9+90.3+22.7)/(500.9*(1-A29))</f>
        <v>0.60162849608252245</v>
      </c>
      <c r="B30">
        <v>2021</v>
      </c>
      <c r="C30" t="s">
        <v>23</v>
      </c>
      <c r="D30" s="6" t="s">
        <v>25</v>
      </c>
    </row>
    <row r="31" spans="1:4" x14ac:dyDescent="0.2">
      <c r="A31" s="7">
        <f>0.063*0.81</f>
        <v>5.1030000000000006E-2</v>
      </c>
      <c r="B31">
        <v>2015</v>
      </c>
      <c r="C31" t="s">
        <v>27</v>
      </c>
      <c r="D31" t="s">
        <v>19</v>
      </c>
    </row>
    <row r="32" spans="1:4" x14ac:dyDescent="0.2">
      <c r="A32" s="7">
        <f>0.023*0.81</f>
        <v>1.8630000000000001E-2</v>
      </c>
      <c r="B32">
        <v>2015</v>
      </c>
      <c r="C32" t="s">
        <v>28</v>
      </c>
      <c r="D32" t="s">
        <v>19</v>
      </c>
    </row>
    <row r="33" spans="1:4" x14ac:dyDescent="0.2">
      <c r="A33" s="8">
        <f>A31-A32</f>
        <v>3.2400000000000005E-2</v>
      </c>
      <c r="B33">
        <v>2015</v>
      </c>
      <c r="C33" t="s">
        <v>29</v>
      </c>
    </row>
    <row r="34" spans="1:4" x14ac:dyDescent="0.2">
      <c r="A34" s="2">
        <v>0.04</v>
      </c>
      <c r="B34">
        <v>2020</v>
      </c>
      <c r="C34" t="s">
        <v>31</v>
      </c>
      <c r="D34" t="s">
        <v>30</v>
      </c>
    </row>
    <row r="35" spans="1:4" x14ac:dyDescent="0.2">
      <c r="A35" s="2">
        <v>0.02</v>
      </c>
      <c r="B35">
        <v>2020</v>
      </c>
      <c r="C35" t="s">
        <v>26</v>
      </c>
      <c r="D35" t="s">
        <v>30</v>
      </c>
    </row>
    <row r="36" spans="1:4" x14ac:dyDescent="0.2">
      <c r="A36" s="2">
        <f>A34+A35</f>
        <v>0.06</v>
      </c>
      <c r="B36">
        <v>2020</v>
      </c>
      <c r="C36" t="s">
        <v>27</v>
      </c>
    </row>
    <row r="37" spans="1:4" x14ac:dyDescent="0.2">
      <c r="A37" s="2">
        <f>A36*(1-A20)</f>
        <v>4.7435294117647055E-2</v>
      </c>
      <c r="B37">
        <v>2020</v>
      </c>
      <c r="C37" t="s">
        <v>86</v>
      </c>
    </row>
    <row r="38" spans="1:4" x14ac:dyDescent="0.2">
      <c r="A38" s="11">
        <f>A36*(A26-A20*A26)</f>
        <v>22.418589211618251</v>
      </c>
      <c r="B38">
        <v>2020</v>
      </c>
      <c r="C38" t="s">
        <v>87</v>
      </c>
    </row>
    <row r="39" spans="1:4" x14ac:dyDescent="0.2">
      <c r="A39" s="2">
        <f>(962/(2277-962))*32.5/(32+7+7)</f>
        <v>0.51686229128781613</v>
      </c>
      <c r="B39">
        <v>2020</v>
      </c>
      <c r="C39" t="s">
        <v>32</v>
      </c>
      <c r="D39" t="s">
        <v>30</v>
      </c>
    </row>
    <row r="40" spans="1:4" x14ac:dyDescent="0.2">
      <c r="A40" s="2">
        <f>(962/(2277-962))*7/(32+7+7)</f>
        <v>0.11132418581583733</v>
      </c>
      <c r="B40">
        <v>2020</v>
      </c>
      <c r="C40" t="s">
        <v>33</v>
      </c>
      <c r="D40" t="s">
        <v>30</v>
      </c>
    </row>
    <row r="41" spans="1:4" x14ac:dyDescent="0.2">
      <c r="A41" s="2">
        <f>(962/(2277-962))*7/(32+7+7)</f>
        <v>0.11132418581583733</v>
      </c>
      <c r="B41">
        <v>2020</v>
      </c>
      <c r="C41" t="s">
        <v>34</v>
      </c>
      <c r="D41" t="s">
        <v>30</v>
      </c>
    </row>
    <row r="42" spans="1:4" x14ac:dyDescent="0.2">
      <c r="A42" s="9">
        <v>51.744900000000001</v>
      </c>
      <c r="B42">
        <v>2017</v>
      </c>
      <c r="C42" t="s">
        <v>42</v>
      </c>
      <c r="D42" t="s">
        <v>35</v>
      </c>
    </row>
    <row r="43" spans="1:4" x14ac:dyDescent="0.2">
      <c r="A43" s="9">
        <v>5.4939999999999998</v>
      </c>
      <c r="B43">
        <v>2017</v>
      </c>
      <c r="C43" t="s">
        <v>37</v>
      </c>
      <c r="D43" t="s">
        <v>35</v>
      </c>
    </row>
    <row r="44" spans="1:4" x14ac:dyDescent="0.2">
      <c r="A44" s="9">
        <v>7.282</v>
      </c>
      <c r="B44">
        <v>2017</v>
      </c>
      <c r="C44" t="s">
        <v>36</v>
      </c>
      <c r="D44" t="s">
        <v>35</v>
      </c>
    </row>
    <row r="45" spans="1:4" x14ac:dyDescent="0.2">
      <c r="A45" s="9">
        <v>1</v>
      </c>
      <c r="B45" s="10" t="s">
        <v>39</v>
      </c>
      <c r="C45" t="s">
        <v>38</v>
      </c>
      <c r="D45" t="s">
        <v>35</v>
      </c>
    </row>
    <row r="46" spans="1:4" x14ac:dyDescent="0.2">
      <c r="A46" s="7">
        <f>(A43-A45)/A42</f>
        <v>8.6849138755703451E-2</v>
      </c>
      <c r="B46">
        <v>2017</v>
      </c>
      <c r="C46" t="s">
        <v>40</v>
      </c>
    </row>
    <row r="47" spans="1:4" x14ac:dyDescent="0.2">
      <c r="A47" s="2">
        <f>(29.2778+8.6367)/A42</f>
        <v>0.73271955303807712</v>
      </c>
      <c r="B47">
        <v>2017</v>
      </c>
      <c r="C47" t="s">
        <v>41</v>
      </c>
      <c r="D47" t="s">
        <v>35</v>
      </c>
    </row>
    <row r="48" spans="1:4" x14ac:dyDescent="0.2">
      <c r="A48" s="9">
        <v>3.8</v>
      </c>
      <c r="B48">
        <v>2018</v>
      </c>
      <c r="C48" t="s">
        <v>44</v>
      </c>
      <c r="D48" t="s">
        <v>43</v>
      </c>
    </row>
    <row r="49" spans="1:4" x14ac:dyDescent="0.2">
      <c r="A49" s="90">
        <v>3.79</v>
      </c>
      <c r="B49">
        <v>2019</v>
      </c>
      <c r="C49" t="s">
        <v>44</v>
      </c>
      <c r="D49" t="s">
        <v>1198</v>
      </c>
    </row>
    <row r="50" spans="1:4" x14ac:dyDescent="0.2">
      <c r="A50" s="9">
        <v>6.3</v>
      </c>
      <c r="B50">
        <v>2021</v>
      </c>
      <c r="C50" t="s">
        <v>44</v>
      </c>
      <c r="D50" t="s">
        <v>45</v>
      </c>
    </row>
    <row r="51" spans="1:4" x14ac:dyDescent="0.2">
      <c r="C51" t="s">
        <v>47</v>
      </c>
      <c r="D51" t="s">
        <v>46</v>
      </c>
    </row>
    <row r="52" spans="1:4" x14ac:dyDescent="0.2">
      <c r="A52">
        <v>9.1</v>
      </c>
      <c r="B52">
        <v>2019</v>
      </c>
      <c r="C52" t="s">
        <v>88</v>
      </c>
      <c r="D52" t="s">
        <v>57</v>
      </c>
    </row>
    <row r="53" spans="1:4" x14ac:dyDescent="0.2">
      <c r="A53" s="2">
        <v>0.18</v>
      </c>
      <c r="B53">
        <v>2019</v>
      </c>
      <c r="C53" t="s">
        <v>89</v>
      </c>
      <c r="D53" t="s">
        <v>57</v>
      </c>
    </row>
    <row r="54" spans="1:4" x14ac:dyDescent="0.2">
      <c r="A54" s="9">
        <f>A52*A26/A25</f>
        <v>9.3772256728778451</v>
      </c>
      <c r="B54">
        <v>2020</v>
      </c>
      <c r="C54" t="s">
        <v>88</v>
      </c>
    </row>
    <row r="55" spans="1:4" x14ac:dyDescent="0.2">
      <c r="A55" s="2">
        <v>0.9</v>
      </c>
      <c r="B55">
        <v>2020</v>
      </c>
      <c r="C55" t="s">
        <v>92</v>
      </c>
      <c r="D55" t="s">
        <v>101</v>
      </c>
    </row>
    <row r="56" spans="1:4" x14ac:dyDescent="0.2">
      <c r="A56" s="2">
        <v>0.9</v>
      </c>
      <c r="B56">
        <v>2019</v>
      </c>
      <c r="C56" t="s">
        <v>92</v>
      </c>
      <c r="D56" t="s">
        <v>93</v>
      </c>
    </row>
    <row r="57" spans="1:4" x14ac:dyDescent="0.2">
      <c r="A57" s="2">
        <v>0.9</v>
      </c>
      <c r="B57">
        <v>2018</v>
      </c>
      <c r="C57" t="s">
        <v>92</v>
      </c>
      <c r="D57" t="s">
        <v>97</v>
      </c>
    </row>
    <row r="58" spans="1:4" x14ac:dyDescent="0.2">
      <c r="A58" s="2">
        <v>0.87</v>
      </c>
      <c r="B58">
        <v>2015</v>
      </c>
      <c r="C58" t="s">
        <v>92</v>
      </c>
      <c r="D58" t="s">
        <v>94</v>
      </c>
    </row>
    <row r="59" spans="1:4" x14ac:dyDescent="0.2">
      <c r="A59" s="2">
        <v>0.18099999999999999</v>
      </c>
      <c r="B59">
        <v>2020</v>
      </c>
      <c r="C59" t="s">
        <v>95</v>
      </c>
      <c r="D59" t="s">
        <v>101</v>
      </c>
    </row>
    <row r="60" spans="1:4" x14ac:dyDescent="0.2">
      <c r="A60" s="2">
        <v>0.26</v>
      </c>
      <c r="B60">
        <v>2016</v>
      </c>
      <c r="C60" t="s">
        <v>95</v>
      </c>
      <c r="D60" t="s">
        <v>96</v>
      </c>
    </row>
    <row r="61" spans="1:4" x14ac:dyDescent="0.2">
      <c r="A61" s="2">
        <v>0.27</v>
      </c>
      <c r="B61">
        <v>2015</v>
      </c>
      <c r="C61" t="s">
        <v>95</v>
      </c>
      <c r="D61" t="s">
        <v>102</v>
      </c>
    </row>
    <row r="62" spans="1:4" x14ac:dyDescent="0.2">
      <c r="A62" s="2">
        <v>0.2</v>
      </c>
      <c r="B62">
        <v>2019</v>
      </c>
      <c r="C62" t="s">
        <v>95</v>
      </c>
      <c r="D62" t="s">
        <v>93</v>
      </c>
    </row>
    <row r="63" spans="1:4" x14ac:dyDescent="0.2">
      <c r="A63" s="3">
        <v>127.8</v>
      </c>
      <c r="B63">
        <v>2020</v>
      </c>
      <c r="C63" t="s">
        <v>98</v>
      </c>
      <c r="D63" t="s">
        <v>99</v>
      </c>
    </row>
    <row r="64" spans="1:4" x14ac:dyDescent="0.2">
      <c r="A64" s="2">
        <f>A63/A26</f>
        <v>0.27041088674275687</v>
      </c>
      <c r="B64">
        <v>2020</v>
      </c>
      <c r="C64" t="s">
        <v>100</v>
      </c>
    </row>
    <row r="65" spans="1:4" x14ac:dyDescent="0.2">
      <c r="A65" s="9">
        <v>338.4</v>
      </c>
      <c r="B65">
        <v>2020</v>
      </c>
      <c r="C65" t="s">
        <v>103</v>
      </c>
      <c r="D65" t="s">
        <v>104</v>
      </c>
    </row>
    <row r="66" spans="1:4" x14ac:dyDescent="0.2">
      <c r="A66">
        <v>1029.5</v>
      </c>
      <c r="B66">
        <v>2020</v>
      </c>
      <c r="C66" t="s">
        <v>151</v>
      </c>
      <c r="D66" s="6" t="s">
        <v>152</v>
      </c>
    </row>
    <row r="67" spans="1:4" x14ac:dyDescent="0.2">
      <c r="A67">
        <f>129/80</f>
        <v>1.6125</v>
      </c>
      <c r="C67" t="s">
        <v>153</v>
      </c>
      <c r="D67" t="s">
        <v>154</v>
      </c>
    </row>
    <row r="68" spans="1:4" x14ac:dyDescent="0.2">
      <c r="A68" s="2">
        <f>AVERAGE(0.02,0.1)</f>
        <v>6.0000000000000005E-2</v>
      </c>
      <c r="C68" t="s">
        <v>155</v>
      </c>
      <c r="D68" t="s">
        <v>1128</v>
      </c>
    </row>
    <row r="69" spans="1:4" x14ac:dyDescent="0.2">
      <c r="A69">
        <v>83</v>
      </c>
      <c r="B69">
        <v>2019</v>
      </c>
      <c r="C69" t="s">
        <v>240</v>
      </c>
      <c r="D69" t="s">
        <v>239</v>
      </c>
    </row>
    <row r="70" spans="1:4" x14ac:dyDescent="0.2">
      <c r="A70">
        <v>0.56000000000000005</v>
      </c>
      <c r="C70" t="s">
        <v>241</v>
      </c>
      <c r="D70" t="s">
        <v>242</v>
      </c>
    </row>
    <row r="71" spans="1:4" x14ac:dyDescent="0.2">
      <c r="A71" s="11">
        <f>(A26-A63)/A70</f>
        <v>615.73947836395939</v>
      </c>
      <c r="B71">
        <v>2020</v>
      </c>
      <c r="C71" t="s">
        <v>243</v>
      </c>
    </row>
    <row r="72" spans="1:4" x14ac:dyDescent="0.2">
      <c r="A72" s="11">
        <f>0.29*A71</f>
        <v>178.5644487255482</v>
      </c>
      <c r="C72" t="s">
        <v>245</v>
      </c>
      <c r="D72" t="s">
        <v>246</v>
      </c>
    </row>
  </sheetData>
  <hyperlinks>
    <hyperlink ref="D6" r:id="rId1" xr:uid="{7A55C67A-E620-1B48-983E-DEC57A9B54FC}"/>
    <hyperlink ref="D8" r:id="rId2" xr:uid="{A5B419EA-A1B3-654F-886F-D096F641BC6B}"/>
    <hyperlink ref="D10" r:id="rId3" xr:uid="{BC0822B0-B248-A447-893B-E7D98DF1373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EEE78-1F97-F14F-90BE-AF8361600833}">
  <sheetPr>
    <pageSetUpPr fitToPage="1"/>
  </sheetPr>
  <dimension ref="A1:G266"/>
  <sheetViews>
    <sheetView workbookViewId="0">
      <selection sqref="A1:E1"/>
    </sheetView>
  </sheetViews>
  <sheetFormatPr baseColWidth="10" defaultColWidth="7.83203125" defaultRowHeight="13" x14ac:dyDescent="0.2"/>
  <cols>
    <col min="1" max="1" width="11.83203125" style="61" customWidth="1"/>
    <col min="2" max="2" width="12.6640625" style="61" customWidth="1"/>
    <col min="3" max="5" width="13" style="61" customWidth="1"/>
    <col min="6" max="16384" width="7.83203125" style="61"/>
  </cols>
  <sheetData>
    <row r="1" spans="1:7" ht="25.5" customHeight="1" x14ac:dyDescent="0.2">
      <c r="A1" s="104" t="s">
        <v>1015</v>
      </c>
      <c r="B1" s="109"/>
      <c r="C1" s="109"/>
      <c r="D1" s="109"/>
      <c r="E1" s="105"/>
      <c r="G1" s="61" t="s">
        <v>1016</v>
      </c>
    </row>
    <row r="2" spans="1:7" x14ac:dyDescent="0.2">
      <c r="A2" s="110" t="s">
        <v>1017</v>
      </c>
      <c r="B2" s="112" t="s">
        <v>1018</v>
      </c>
      <c r="C2" s="114" t="s">
        <v>1019</v>
      </c>
      <c r="D2" s="115"/>
      <c r="E2" s="116"/>
    </row>
    <row r="3" spans="1:7" ht="25.5" customHeight="1" x14ac:dyDescent="0.15">
      <c r="A3" s="111"/>
      <c r="B3" s="113"/>
      <c r="C3" s="62" t="s">
        <v>162</v>
      </c>
      <c r="D3" s="62" t="s">
        <v>1020</v>
      </c>
      <c r="E3" s="62" t="s">
        <v>163</v>
      </c>
    </row>
    <row r="4" spans="1:7" x14ac:dyDescent="0.15">
      <c r="A4" s="104" t="s">
        <v>105</v>
      </c>
      <c r="B4" s="105"/>
      <c r="C4" s="63">
        <v>330730</v>
      </c>
      <c r="D4" s="64">
        <v>332601</v>
      </c>
      <c r="E4" s="65">
        <v>335514</v>
      </c>
    </row>
    <row r="5" spans="1:7" ht="14" x14ac:dyDescent="0.2">
      <c r="A5" s="66">
        <v>0</v>
      </c>
      <c r="B5" s="67" t="s">
        <v>1021</v>
      </c>
      <c r="C5" s="68">
        <v>3742</v>
      </c>
      <c r="D5" s="68">
        <v>3745</v>
      </c>
      <c r="E5" s="68">
        <v>3748</v>
      </c>
    </row>
    <row r="6" spans="1:7" ht="14" x14ac:dyDescent="0.2">
      <c r="A6" s="69">
        <v>1</v>
      </c>
      <c r="B6" s="70" t="s">
        <v>1022</v>
      </c>
      <c r="C6" s="71">
        <v>3783</v>
      </c>
      <c r="D6" s="71">
        <v>3788</v>
      </c>
      <c r="E6" s="71">
        <v>3792</v>
      </c>
    </row>
    <row r="7" spans="1:7" ht="14" x14ac:dyDescent="0.2">
      <c r="A7" s="69">
        <v>2</v>
      </c>
      <c r="B7" s="70" t="s">
        <v>1023</v>
      </c>
      <c r="C7" s="71">
        <v>3878</v>
      </c>
      <c r="D7" s="71">
        <v>3885</v>
      </c>
      <c r="E7" s="71">
        <v>3890</v>
      </c>
    </row>
    <row r="8" spans="1:7" ht="14" x14ac:dyDescent="0.2">
      <c r="A8" s="69">
        <v>3</v>
      </c>
      <c r="B8" s="70" t="s">
        <v>1024</v>
      </c>
      <c r="C8" s="71">
        <v>3971</v>
      </c>
      <c r="D8" s="71">
        <v>3978</v>
      </c>
      <c r="E8" s="71">
        <v>3983</v>
      </c>
    </row>
    <row r="9" spans="1:7" ht="14" x14ac:dyDescent="0.2">
      <c r="A9" s="69">
        <v>4</v>
      </c>
      <c r="B9" s="70" t="s">
        <v>1025</v>
      </c>
      <c r="C9" s="71">
        <v>4053</v>
      </c>
      <c r="D9" s="71">
        <v>4062</v>
      </c>
      <c r="E9" s="71">
        <v>4067</v>
      </c>
    </row>
    <row r="10" spans="1:7" ht="14" x14ac:dyDescent="0.2">
      <c r="A10" s="69">
        <v>5</v>
      </c>
      <c r="B10" s="70" t="s">
        <v>1026</v>
      </c>
      <c r="C10" s="71">
        <v>4080</v>
      </c>
      <c r="D10" s="71">
        <v>4090</v>
      </c>
      <c r="E10" s="71">
        <v>4097</v>
      </c>
    </row>
    <row r="11" spans="1:7" ht="14" x14ac:dyDescent="0.2">
      <c r="A11" s="69">
        <v>6</v>
      </c>
      <c r="B11" s="70" t="s">
        <v>1027</v>
      </c>
      <c r="C11" s="71">
        <v>4050</v>
      </c>
      <c r="D11" s="71">
        <v>4061</v>
      </c>
      <c r="E11" s="71">
        <v>4068</v>
      </c>
    </row>
    <row r="12" spans="1:7" ht="14" x14ac:dyDescent="0.2">
      <c r="A12" s="69">
        <v>7</v>
      </c>
      <c r="B12" s="70" t="s">
        <v>1028</v>
      </c>
      <c r="C12" s="71">
        <v>4054</v>
      </c>
      <c r="D12" s="71">
        <v>4066</v>
      </c>
      <c r="E12" s="71">
        <v>4074</v>
      </c>
    </row>
    <row r="13" spans="1:7" ht="14" x14ac:dyDescent="0.2">
      <c r="A13" s="69">
        <v>8</v>
      </c>
      <c r="B13" s="70" t="s">
        <v>1029</v>
      </c>
      <c r="C13" s="71">
        <v>4073</v>
      </c>
      <c r="D13" s="71">
        <v>4086</v>
      </c>
      <c r="E13" s="71">
        <v>4094</v>
      </c>
    </row>
    <row r="14" spans="1:7" ht="14" x14ac:dyDescent="0.2">
      <c r="A14" s="69">
        <v>9</v>
      </c>
      <c r="B14" s="70" t="s">
        <v>1030</v>
      </c>
      <c r="C14" s="71">
        <v>4113</v>
      </c>
      <c r="D14" s="71">
        <v>4127</v>
      </c>
      <c r="E14" s="71">
        <v>4136</v>
      </c>
    </row>
    <row r="15" spans="1:7" ht="14" x14ac:dyDescent="0.2">
      <c r="A15" s="69">
        <v>10</v>
      </c>
      <c r="B15" s="70" t="s">
        <v>1031</v>
      </c>
      <c r="C15" s="71">
        <v>4211</v>
      </c>
      <c r="D15" s="71">
        <v>4227</v>
      </c>
      <c r="E15" s="71">
        <v>4237</v>
      </c>
    </row>
    <row r="16" spans="1:7" ht="14" x14ac:dyDescent="0.2">
      <c r="A16" s="69">
        <v>11</v>
      </c>
      <c r="B16" s="70" t="s">
        <v>1032</v>
      </c>
      <c r="C16" s="71">
        <v>4320</v>
      </c>
      <c r="D16" s="71">
        <v>4337</v>
      </c>
      <c r="E16" s="71">
        <v>4349</v>
      </c>
    </row>
    <row r="17" spans="1:6" ht="14" x14ac:dyDescent="0.2">
      <c r="A17" s="69">
        <v>12</v>
      </c>
      <c r="B17" s="70" t="s">
        <v>1033</v>
      </c>
      <c r="C17" s="71">
        <v>4451</v>
      </c>
      <c r="D17" s="71">
        <v>4469</v>
      </c>
      <c r="E17" s="71">
        <v>4480</v>
      </c>
    </row>
    <row r="18" spans="1:6" ht="14" x14ac:dyDescent="0.2">
      <c r="A18" s="69">
        <v>13</v>
      </c>
      <c r="B18" s="70" t="s">
        <v>1034</v>
      </c>
      <c r="C18" s="71">
        <v>4427</v>
      </c>
      <c r="D18" s="71">
        <v>4447</v>
      </c>
      <c r="E18" s="71">
        <v>4459</v>
      </c>
    </row>
    <row r="19" spans="1:6" ht="14" x14ac:dyDescent="0.2">
      <c r="A19" s="69">
        <v>14</v>
      </c>
      <c r="B19" s="70" t="s">
        <v>1035</v>
      </c>
      <c r="C19" s="71">
        <v>4328</v>
      </c>
      <c r="D19" s="71">
        <v>4347</v>
      </c>
      <c r="E19" s="71">
        <v>4358</v>
      </c>
    </row>
    <row r="20" spans="1:6" ht="14" x14ac:dyDescent="0.2">
      <c r="A20" s="69">
        <v>15</v>
      </c>
      <c r="B20" s="70" t="s">
        <v>1036</v>
      </c>
      <c r="C20" s="71">
        <v>4291</v>
      </c>
      <c r="D20" s="71">
        <v>4310</v>
      </c>
      <c r="E20" s="71">
        <v>4322</v>
      </c>
    </row>
    <row r="21" spans="1:6" ht="14" x14ac:dyDescent="0.2">
      <c r="A21" s="69">
        <v>16</v>
      </c>
      <c r="B21" s="70" t="s">
        <v>1037</v>
      </c>
      <c r="C21" s="71">
        <v>4329</v>
      </c>
      <c r="D21" s="71">
        <v>4347</v>
      </c>
      <c r="E21" s="71">
        <v>4358</v>
      </c>
    </row>
    <row r="22" spans="1:6" ht="14" x14ac:dyDescent="0.2">
      <c r="A22" s="69">
        <v>17</v>
      </c>
      <c r="B22" s="70" t="s">
        <v>1038</v>
      </c>
      <c r="C22" s="71">
        <v>4268</v>
      </c>
      <c r="D22" s="71">
        <v>4288</v>
      </c>
      <c r="E22" s="71">
        <v>4300</v>
      </c>
    </row>
    <row r="23" spans="1:6" ht="14" x14ac:dyDescent="0.2">
      <c r="A23" s="69">
        <v>18</v>
      </c>
      <c r="B23" s="70" t="s">
        <v>1039</v>
      </c>
      <c r="C23" s="71">
        <v>4288</v>
      </c>
      <c r="D23" s="71">
        <v>4308</v>
      </c>
      <c r="E23" s="71">
        <v>4321</v>
      </c>
    </row>
    <row r="24" spans="1:6" ht="14" x14ac:dyDescent="0.2">
      <c r="A24" s="69">
        <v>19</v>
      </c>
      <c r="B24" s="70" t="s">
        <v>1040</v>
      </c>
      <c r="C24" s="71">
        <v>4354</v>
      </c>
      <c r="D24" s="71">
        <v>4375</v>
      </c>
      <c r="E24" s="71">
        <v>4387</v>
      </c>
    </row>
    <row r="25" spans="1:6" ht="14" x14ac:dyDescent="0.2">
      <c r="A25" s="69">
        <v>20</v>
      </c>
      <c r="B25" s="70" t="s">
        <v>1041</v>
      </c>
      <c r="C25" s="71">
        <v>4307</v>
      </c>
      <c r="D25" s="71">
        <v>4331</v>
      </c>
      <c r="E25" s="71">
        <v>4346</v>
      </c>
      <c r="F25" s="73">
        <f>SUM(D25:D64)</f>
        <v>173881</v>
      </c>
    </row>
    <row r="26" spans="1:6" ht="14" x14ac:dyDescent="0.2">
      <c r="A26" s="69">
        <v>21</v>
      </c>
      <c r="B26" s="70" t="s">
        <v>1042</v>
      </c>
      <c r="C26" s="71">
        <v>4273</v>
      </c>
      <c r="D26" s="71">
        <v>4298</v>
      </c>
      <c r="E26" s="71">
        <v>4313</v>
      </c>
    </row>
    <row r="27" spans="1:6" ht="14" x14ac:dyDescent="0.2">
      <c r="A27" s="69">
        <v>22</v>
      </c>
      <c r="B27" s="70" t="s">
        <v>1043</v>
      </c>
      <c r="C27" s="71">
        <v>4246</v>
      </c>
      <c r="D27" s="71">
        <v>4273</v>
      </c>
      <c r="E27" s="71">
        <v>4289</v>
      </c>
    </row>
    <row r="28" spans="1:6" ht="14" x14ac:dyDescent="0.2">
      <c r="A28" s="69">
        <v>23</v>
      </c>
      <c r="B28" s="70" t="s">
        <v>1044</v>
      </c>
      <c r="C28" s="71">
        <v>4266</v>
      </c>
      <c r="D28" s="71">
        <v>4292</v>
      </c>
      <c r="E28" s="71">
        <v>4308</v>
      </c>
    </row>
    <row r="29" spans="1:6" ht="14" x14ac:dyDescent="0.2">
      <c r="A29" s="69">
        <v>24</v>
      </c>
      <c r="B29" s="70" t="s">
        <v>1045</v>
      </c>
      <c r="C29" s="71">
        <v>4319</v>
      </c>
      <c r="D29" s="71">
        <v>4343</v>
      </c>
      <c r="E29" s="71">
        <v>4360</v>
      </c>
    </row>
    <row r="30" spans="1:6" ht="14" x14ac:dyDescent="0.2">
      <c r="A30" s="69">
        <v>25</v>
      </c>
      <c r="B30" s="70" t="s">
        <v>1046</v>
      </c>
      <c r="C30" s="71">
        <v>4390</v>
      </c>
      <c r="D30" s="71">
        <v>4411</v>
      </c>
      <c r="E30" s="71">
        <v>4429</v>
      </c>
    </row>
    <row r="31" spans="1:6" ht="14" x14ac:dyDescent="0.2">
      <c r="A31" s="69">
        <v>26</v>
      </c>
      <c r="B31" s="70" t="s">
        <v>1047</v>
      </c>
      <c r="C31" s="71">
        <v>4486</v>
      </c>
      <c r="D31" s="71">
        <v>4506</v>
      </c>
      <c r="E31" s="71">
        <v>4524</v>
      </c>
    </row>
    <row r="32" spans="1:6" ht="14" x14ac:dyDescent="0.2">
      <c r="A32" s="69">
        <v>27</v>
      </c>
      <c r="B32" s="70" t="s">
        <v>1048</v>
      </c>
      <c r="C32" s="71">
        <v>4575</v>
      </c>
      <c r="D32" s="71">
        <v>4595</v>
      </c>
      <c r="E32" s="71">
        <v>4614</v>
      </c>
    </row>
    <row r="33" spans="1:5" ht="14" x14ac:dyDescent="0.2">
      <c r="A33" s="69">
        <v>28</v>
      </c>
      <c r="B33" s="70" t="s">
        <v>1049</v>
      </c>
      <c r="C33" s="71">
        <v>4668</v>
      </c>
      <c r="D33" s="71">
        <v>4689</v>
      </c>
      <c r="E33" s="71">
        <v>4710</v>
      </c>
    </row>
    <row r="34" spans="1:5" ht="14" x14ac:dyDescent="0.2">
      <c r="A34" s="69">
        <v>29</v>
      </c>
      <c r="B34" s="70" t="s">
        <v>1050</v>
      </c>
      <c r="C34" s="71">
        <v>4741</v>
      </c>
      <c r="D34" s="71">
        <v>4763</v>
      </c>
      <c r="E34" s="71">
        <v>4786</v>
      </c>
    </row>
    <row r="35" spans="1:5" ht="14" x14ac:dyDescent="0.2">
      <c r="A35" s="69">
        <v>30</v>
      </c>
      <c r="B35" s="70" t="s">
        <v>1051</v>
      </c>
      <c r="C35" s="71">
        <v>4704</v>
      </c>
      <c r="D35" s="71">
        <v>4728</v>
      </c>
      <c r="E35" s="71">
        <v>4751</v>
      </c>
    </row>
    <row r="36" spans="1:5" ht="14" x14ac:dyDescent="0.2">
      <c r="A36" s="69">
        <v>31</v>
      </c>
      <c r="B36" s="70" t="s">
        <v>1052</v>
      </c>
      <c r="C36" s="71">
        <v>4592</v>
      </c>
      <c r="D36" s="71">
        <v>4617</v>
      </c>
      <c r="E36" s="71">
        <v>4641</v>
      </c>
    </row>
    <row r="37" spans="1:5" ht="14" x14ac:dyDescent="0.2">
      <c r="A37" s="69">
        <v>32</v>
      </c>
      <c r="B37" s="70" t="s">
        <v>1053</v>
      </c>
      <c r="C37" s="71">
        <v>4514</v>
      </c>
      <c r="D37" s="71">
        <v>4540</v>
      </c>
      <c r="E37" s="71">
        <v>4565</v>
      </c>
    </row>
    <row r="38" spans="1:5" ht="14" x14ac:dyDescent="0.2">
      <c r="A38" s="69">
        <v>33</v>
      </c>
      <c r="B38" s="70" t="s">
        <v>1054</v>
      </c>
      <c r="C38" s="71">
        <v>4472</v>
      </c>
      <c r="D38" s="71">
        <v>4497</v>
      </c>
      <c r="E38" s="71">
        <v>4523</v>
      </c>
    </row>
    <row r="39" spans="1:5" ht="14" x14ac:dyDescent="0.2">
      <c r="A39" s="69">
        <v>34</v>
      </c>
      <c r="B39" s="70" t="s">
        <v>1055</v>
      </c>
      <c r="C39" s="71">
        <v>4495</v>
      </c>
      <c r="D39" s="71">
        <v>4520</v>
      </c>
      <c r="E39" s="71">
        <v>4547</v>
      </c>
    </row>
    <row r="40" spans="1:5" ht="14" x14ac:dyDescent="0.2">
      <c r="A40" s="69">
        <v>35</v>
      </c>
      <c r="B40" s="70" t="s">
        <v>1056</v>
      </c>
      <c r="C40" s="71">
        <v>4455</v>
      </c>
      <c r="D40" s="71">
        <v>4479</v>
      </c>
      <c r="E40" s="71">
        <v>4505</v>
      </c>
    </row>
    <row r="41" spans="1:5" ht="14" x14ac:dyDescent="0.2">
      <c r="A41" s="69">
        <v>36</v>
      </c>
      <c r="B41" s="70" t="s">
        <v>1057</v>
      </c>
      <c r="C41" s="71">
        <v>4411</v>
      </c>
      <c r="D41" s="71">
        <v>4435</v>
      </c>
      <c r="E41" s="71">
        <v>4462</v>
      </c>
    </row>
    <row r="42" spans="1:5" ht="14" x14ac:dyDescent="0.2">
      <c r="A42" s="69">
        <v>37</v>
      </c>
      <c r="B42" s="70" t="s">
        <v>1058</v>
      </c>
      <c r="C42" s="71">
        <v>4472</v>
      </c>
      <c r="D42" s="71">
        <v>4497</v>
      </c>
      <c r="E42" s="71">
        <v>4524</v>
      </c>
    </row>
    <row r="43" spans="1:5" ht="14" x14ac:dyDescent="0.2">
      <c r="A43" s="69">
        <v>38</v>
      </c>
      <c r="B43" s="70" t="s">
        <v>1059</v>
      </c>
      <c r="C43" s="71">
        <v>4427</v>
      </c>
      <c r="D43" s="71">
        <v>4452</v>
      </c>
      <c r="E43" s="71">
        <v>4481</v>
      </c>
    </row>
    <row r="44" spans="1:5" ht="14" x14ac:dyDescent="0.2">
      <c r="A44" s="69">
        <v>39</v>
      </c>
      <c r="B44" s="70" t="s">
        <v>1060</v>
      </c>
      <c r="C44" s="71">
        <v>4403</v>
      </c>
      <c r="D44" s="71">
        <v>4429</v>
      </c>
      <c r="E44" s="71">
        <v>4458</v>
      </c>
    </row>
    <row r="45" spans="1:5" ht="14" x14ac:dyDescent="0.2">
      <c r="A45" s="69">
        <v>40</v>
      </c>
      <c r="B45" s="70" t="s">
        <v>1061</v>
      </c>
      <c r="C45" s="71">
        <v>4325</v>
      </c>
      <c r="D45" s="71">
        <v>4350</v>
      </c>
      <c r="E45" s="71">
        <v>4379</v>
      </c>
    </row>
    <row r="46" spans="1:5" ht="14" x14ac:dyDescent="0.2">
      <c r="A46" s="69">
        <v>41</v>
      </c>
      <c r="B46" s="70" t="s">
        <v>1062</v>
      </c>
      <c r="C46" s="71">
        <v>4166</v>
      </c>
      <c r="D46" s="71">
        <v>4190</v>
      </c>
      <c r="E46" s="71">
        <v>4219</v>
      </c>
    </row>
    <row r="47" spans="1:5" ht="14" x14ac:dyDescent="0.2">
      <c r="A47" s="69">
        <v>42</v>
      </c>
      <c r="B47" s="70" t="s">
        <v>1063</v>
      </c>
      <c r="C47" s="71">
        <v>4108</v>
      </c>
      <c r="D47" s="71">
        <v>4131</v>
      </c>
      <c r="E47" s="71">
        <v>4160</v>
      </c>
    </row>
    <row r="48" spans="1:5" ht="14" x14ac:dyDescent="0.2">
      <c r="A48" s="69">
        <v>43</v>
      </c>
      <c r="B48" s="70" t="s">
        <v>1064</v>
      </c>
      <c r="C48" s="71">
        <v>4004</v>
      </c>
      <c r="D48" s="71">
        <v>4024</v>
      </c>
      <c r="E48" s="71">
        <v>4054</v>
      </c>
    </row>
    <row r="49" spans="1:5" ht="14" x14ac:dyDescent="0.2">
      <c r="A49" s="69">
        <v>44</v>
      </c>
      <c r="B49" s="70" t="s">
        <v>1065</v>
      </c>
      <c r="C49" s="71">
        <v>3931</v>
      </c>
      <c r="D49" s="71">
        <v>3948</v>
      </c>
      <c r="E49" s="71">
        <v>3978</v>
      </c>
    </row>
    <row r="50" spans="1:5" ht="14" x14ac:dyDescent="0.2">
      <c r="A50" s="69">
        <v>45</v>
      </c>
      <c r="B50" s="70" t="s">
        <v>1066</v>
      </c>
      <c r="C50" s="71">
        <v>3954</v>
      </c>
      <c r="D50" s="71">
        <v>3967</v>
      </c>
      <c r="E50" s="71">
        <v>3997</v>
      </c>
    </row>
    <row r="51" spans="1:5" ht="14" x14ac:dyDescent="0.2">
      <c r="A51" s="69">
        <v>46</v>
      </c>
      <c r="B51" s="70" t="s">
        <v>1067</v>
      </c>
      <c r="C51" s="71">
        <v>3892</v>
      </c>
      <c r="D51" s="71">
        <v>3901</v>
      </c>
      <c r="E51" s="71">
        <v>3932</v>
      </c>
    </row>
    <row r="52" spans="1:5" ht="14" x14ac:dyDescent="0.2">
      <c r="A52" s="69">
        <v>47</v>
      </c>
      <c r="B52" s="70" t="s">
        <v>1068</v>
      </c>
      <c r="C52" s="71">
        <v>3984</v>
      </c>
      <c r="D52" s="71">
        <v>3990</v>
      </c>
      <c r="E52" s="71">
        <v>4021</v>
      </c>
    </row>
    <row r="53" spans="1:5" ht="14" x14ac:dyDescent="0.2">
      <c r="A53" s="69">
        <v>48</v>
      </c>
      <c r="B53" s="70" t="s">
        <v>1069</v>
      </c>
      <c r="C53" s="71">
        <v>4200</v>
      </c>
      <c r="D53" s="71">
        <v>4205</v>
      </c>
      <c r="E53" s="71">
        <v>4236</v>
      </c>
    </row>
    <row r="54" spans="1:5" ht="14" x14ac:dyDescent="0.2">
      <c r="A54" s="69">
        <v>49</v>
      </c>
      <c r="B54" s="70" t="s">
        <v>1070</v>
      </c>
      <c r="C54" s="71">
        <v>4441</v>
      </c>
      <c r="D54" s="71">
        <v>4447</v>
      </c>
      <c r="E54" s="71">
        <v>4478</v>
      </c>
    </row>
    <row r="55" spans="1:5" ht="14" x14ac:dyDescent="0.2">
      <c r="A55" s="69">
        <v>50</v>
      </c>
      <c r="B55" s="70" t="s">
        <v>1071</v>
      </c>
      <c r="C55" s="71">
        <v>4286</v>
      </c>
      <c r="D55" s="71">
        <v>4294</v>
      </c>
      <c r="E55" s="71">
        <v>4325</v>
      </c>
    </row>
    <row r="56" spans="1:5" ht="14" x14ac:dyDescent="0.2">
      <c r="A56" s="69">
        <v>51</v>
      </c>
      <c r="B56" s="70" t="s">
        <v>1072</v>
      </c>
      <c r="C56" s="71">
        <v>4152</v>
      </c>
      <c r="D56" s="71">
        <v>4162</v>
      </c>
      <c r="E56" s="71">
        <v>4193</v>
      </c>
    </row>
    <row r="57" spans="1:5" ht="14" x14ac:dyDescent="0.2">
      <c r="A57" s="69">
        <v>52</v>
      </c>
      <c r="B57" s="70" t="s">
        <v>1073</v>
      </c>
      <c r="C57" s="71">
        <v>4059</v>
      </c>
      <c r="D57" s="71">
        <v>4071</v>
      </c>
      <c r="E57" s="71">
        <v>4102</v>
      </c>
    </row>
    <row r="58" spans="1:5" ht="14" x14ac:dyDescent="0.2">
      <c r="A58" s="69">
        <v>53</v>
      </c>
      <c r="B58" s="70" t="s">
        <v>1074</v>
      </c>
      <c r="C58" s="71">
        <v>4110</v>
      </c>
      <c r="D58" s="71">
        <v>4124</v>
      </c>
      <c r="E58" s="71">
        <v>4155</v>
      </c>
    </row>
    <row r="59" spans="1:5" ht="14" x14ac:dyDescent="0.2">
      <c r="A59" s="69">
        <v>54</v>
      </c>
      <c r="B59" s="70" t="s">
        <v>1075</v>
      </c>
      <c r="C59" s="71">
        <v>4179</v>
      </c>
      <c r="D59" s="71">
        <v>4195</v>
      </c>
      <c r="E59" s="71">
        <v>4228</v>
      </c>
    </row>
    <row r="60" spans="1:5" ht="14" x14ac:dyDescent="0.2">
      <c r="A60" s="69">
        <v>55</v>
      </c>
      <c r="B60" s="70" t="s">
        <v>1076</v>
      </c>
      <c r="C60" s="71">
        <v>4360</v>
      </c>
      <c r="D60" s="71">
        <v>4377</v>
      </c>
      <c r="E60" s="71">
        <v>4410</v>
      </c>
    </row>
    <row r="61" spans="1:5" ht="14" x14ac:dyDescent="0.2">
      <c r="A61" s="69">
        <v>56</v>
      </c>
      <c r="B61" s="70" t="s">
        <v>1077</v>
      </c>
      <c r="C61" s="71">
        <v>4432</v>
      </c>
      <c r="D61" s="71">
        <v>4447</v>
      </c>
      <c r="E61" s="71">
        <v>4480</v>
      </c>
    </row>
    <row r="62" spans="1:5" ht="14" x14ac:dyDescent="0.2">
      <c r="A62" s="69">
        <v>57</v>
      </c>
      <c r="B62" s="70" t="s">
        <v>1078</v>
      </c>
      <c r="C62" s="71">
        <v>4429</v>
      </c>
      <c r="D62" s="71">
        <v>4443</v>
      </c>
      <c r="E62" s="71">
        <v>4477</v>
      </c>
    </row>
    <row r="63" spans="1:5" ht="14" x14ac:dyDescent="0.2">
      <c r="A63" s="69">
        <v>58</v>
      </c>
      <c r="B63" s="70" t="s">
        <v>1079</v>
      </c>
      <c r="C63" s="71">
        <v>4464</v>
      </c>
      <c r="D63" s="71">
        <v>4477</v>
      </c>
      <c r="E63" s="71">
        <v>4511</v>
      </c>
    </row>
    <row r="64" spans="1:5" ht="14" x14ac:dyDescent="0.2">
      <c r="A64" s="69">
        <v>59</v>
      </c>
      <c r="B64" s="70" t="s">
        <v>1080</v>
      </c>
      <c r="C64" s="71">
        <v>4428</v>
      </c>
      <c r="D64" s="71">
        <v>4443</v>
      </c>
      <c r="E64" s="71">
        <v>4477</v>
      </c>
    </row>
    <row r="65" spans="1:6" ht="14" x14ac:dyDescent="0.2">
      <c r="A65" s="69">
        <v>60</v>
      </c>
      <c r="B65" s="70" t="s">
        <v>1081</v>
      </c>
      <c r="C65" s="71">
        <v>4352</v>
      </c>
      <c r="D65" s="71">
        <v>4367</v>
      </c>
      <c r="E65" s="71">
        <v>4401</v>
      </c>
      <c r="F65" s="73">
        <f>SUM(D65:D90)</f>
        <v>75375</v>
      </c>
    </row>
    <row r="66" spans="1:6" ht="14" x14ac:dyDescent="0.2">
      <c r="A66" s="69">
        <v>61</v>
      </c>
      <c r="B66" s="70" t="s">
        <v>1082</v>
      </c>
      <c r="C66" s="71">
        <v>4283</v>
      </c>
      <c r="D66" s="71">
        <v>4300</v>
      </c>
      <c r="E66" s="71">
        <v>4334</v>
      </c>
    </row>
    <row r="67" spans="1:6" ht="14" x14ac:dyDescent="0.2">
      <c r="A67" s="69">
        <v>62</v>
      </c>
      <c r="B67" s="70" t="s">
        <v>1083</v>
      </c>
      <c r="C67" s="71">
        <v>4254</v>
      </c>
      <c r="D67" s="71">
        <v>4273</v>
      </c>
      <c r="E67" s="71">
        <v>4307</v>
      </c>
    </row>
    <row r="68" spans="1:6" ht="14" x14ac:dyDescent="0.2">
      <c r="A68" s="69">
        <v>63</v>
      </c>
      <c r="B68" s="70" t="s">
        <v>1084</v>
      </c>
      <c r="C68" s="71">
        <v>4107</v>
      </c>
      <c r="D68" s="71">
        <v>4129</v>
      </c>
      <c r="E68" s="71">
        <v>4163</v>
      </c>
    </row>
    <row r="69" spans="1:6" ht="14" x14ac:dyDescent="0.2">
      <c r="A69" s="69">
        <v>64</v>
      </c>
      <c r="B69" s="70" t="s">
        <v>1085</v>
      </c>
      <c r="C69" s="71">
        <v>3978</v>
      </c>
      <c r="D69" s="71">
        <v>4003</v>
      </c>
      <c r="E69" s="71">
        <v>4038</v>
      </c>
    </row>
    <row r="70" spans="1:6" ht="14" x14ac:dyDescent="0.2">
      <c r="A70" s="69">
        <v>65</v>
      </c>
      <c r="B70" s="70" t="s">
        <v>1086</v>
      </c>
      <c r="C70" s="71">
        <v>3865</v>
      </c>
      <c r="D70" s="71">
        <v>3894</v>
      </c>
      <c r="E70" s="71">
        <v>3929</v>
      </c>
    </row>
    <row r="71" spans="1:6" ht="14" x14ac:dyDescent="0.2">
      <c r="A71" s="69">
        <v>66</v>
      </c>
      <c r="B71" s="70" t="s">
        <v>1087</v>
      </c>
      <c r="C71" s="71">
        <v>3704</v>
      </c>
      <c r="D71" s="71">
        <v>3737</v>
      </c>
      <c r="E71" s="71">
        <v>3771</v>
      </c>
    </row>
    <row r="72" spans="1:6" ht="14" x14ac:dyDescent="0.2">
      <c r="A72" s="69">
        <v>67</v>
      </c>
      <c r="B72" s="70" t="s">
        <v>1088</v>
      </c>
      <c r="C72" s="71">
        <v>3568</v>
      </c>
      <c r="D72" s="71">
        <v>3603</v>
      </c>
      <c r="E72" s="71">
        <v>3639</v>
      </c>
    </row>
    <row r="73" spans="1:6" ht="14" x14ac:dyDescent="0.2">
      <c r="A73" s="69">
        <v>68</v>
      </c>
      <c r="B73" s="70" t="s">
        <v>1089</v>
      </c>
      <c r="C73" s="71">
        <v>3445</v>
      </c>
      <c r="D73" s="71">
        <v>3483</v>
      </c>
      <c r="E73" s="71">
        <v>3519</v>
      </c>
    </row>
    <row r="74" spans="1:6" ht="14" x14ac:dyDescent="0.2">
      <c r="A74" s="69">
        <v>69</v>
      </c>
      <c r="B74" s="70" t="s">
        <v>1090</v>
      </c>
      <c r="C74" s="71">
        <v>3205</v>
      </c>
      <c r="D74" s="71">
        <v>3245</v>
      </c>
      <c r="E74" s="71">
        <v>3283</v>
      </c>
    </row>
    <row r="75" spans="1:6" ht="14" x14ac:dyDescent="0.2">
      <c r="A75" s="69">
        <v>70</v>
      </c>
      <c r="B75" s="70" t="s">
        <v>1091</v>
      </c>
      <c r="C75" s="71">
        <v>3112</v>
      </c>
      <c r="D75" s="71">
        <v>3152</v>
      </c>
      <c r="E75" s="71">
        <v>3192</v>
      </c>
    </row>
    <row r="76" spans="1:6" ht="14" x14ac:dyDescent="0.2">
      <c r="A76" s="69">
        <v>71</v>
      </c>
      <c r="B76" s="70" t="s">
        <v>1092</v>
      </c>
      <c r="C76" s="71">
        <v>3023</v>
      </c>
      <c r="D76" s="71">
        <v>3064</v>
      </c>
      <c r="E76" s="71">
        <v>3106</v>
      </c>
    </row>
    <row r="77" spans="1:6" ht="14" x14ac:dyDescent="0.2">
      <c r="A77" s="69">
        <v>72</v>
      </c>
      <c r="B77" s="70" t="s">
        <v>1093</v>
      </c>
      <c r="C77" s="71">
        <v>3020</v>
      </c>
      <c r="D77" s="71">
        <v>3063</v>
      </c>
      <c r="E77" s="71">
        <v>3107</v>
      </c>
    </row>
    <row r="78" spans="1:6" ht="14" x14ac:dyDescent="0.2">
      <c r="A78" s="69">
        <v>73</v>
      </c>
      <c r="B78" s="70" t="s">
        <v>1094</v>
      </c>
      <c r="C78" s="71">
        <v>3000</v>
      </c>
      <c r="D78" s="71">
        <v>3043</v>
      </c>
      <c r="E78" s="71">
        <v>3089</v>
      </c>
    </row>
    <row r="79" spans="1:6" ht="14" x14ac:dyDescent="0.2">
      <c r="A79" s="69">
        <v>74</v>
      </c>
      <c r="B79" s="70" t="s">
        <v>1095</v>
      </c>
      <c r="C79" s="71">
        <v>2134</v>
      </c>
      <c r="D79" s="71">
        <v>2171</v>
      </c>
      <c r="E79" s="71">
        <v>2211</v>
      </c>
    </row>
    <row r="80" spans="1:6" ht="14" x14ac:dyDescent="0.2">
      <c r="A80" s="69">
        <v>75</v>
      </c>
      <c r="B80" s="70" t="s">
        <v>1096</v>
      </c>
      <c r="C80" s="71">
        <v>2100</v>
      </c>
      <c r="D80" s="71">
        <v>2141</v>
      </c>
      <c r="E80" s="71">
        <v>2249</v>
      </c>
    </row>
    <row r="81" spans="1:5" ht="14" x14ac:dyDescent="0.2">
      <c r="A81" s="69">
        <v>76</v>
      </c>
      <c r="B81" s="70" t="s">
        <v>1097</v>
      </c>
      <c r="C81" s="71">
        <v>2065</v>
      </c>
      <c r="D81" s="71">
        <v>2104</v>
      </c>
      <c r="E81" s="71">
        <v>2210</v>
      </c>
    </row>
    <row r="82" spans="1:5" ht="14" x14ac:dyDescent="0.2">
      <c r="A82" s="69">
        <v>77</v>
      </c>
      <c r="B82" s="70" t="s">
        <v>1098</v>
      </c>
      <c r="C82" s="71">
        <v>2022</v>
      </c>
      <c r="D82" s="71">
        <v>2059</v>
      </c>
      <c r="E82" s="71">
        <v>2163</v>
      </c>
    </row>
    <row r="83" spans="1:5" ht="14" x14ac:dyDescent="0.2">
      <c r="A83" s="69">
        <v>78</v>
      </c>
      <c r="B83" s="70" t="s">
        <v>1099</v>
      </c>
      <c r="C83" s="71">
        <v>1731</v>
      </c>
      <c r="D83" s="71">
        <v>1762</v>
      </c>
      <c r="E83" s="71">
        <v>1851</v>
      </c>
    </row>
    <row r="84" spans="1:5" ht="14" x14ac:dyDescent="0.2">
      <c r="A84" s="69">
        <v>79</v>
      </c>
      <c r="B84" s="70" t="s">
        <v>1100</v>
      </c>
      <c r="C84" s="71">
        <v>1550</v>
      </c>
      <c r="D84" s="71">
        <v>1577</v>
      </c>
      <c r="E84" s="71">
        <v>1657</v>
      </c>
    </row>
    <row r="85" spans="1:5" ht="14" x14ac:dyDescent="0.2">
      <c r="A85" s="69">
        <v>80</v>
      </c>
      <c r="B85" s="70" t="s">
        <v>1101</v>
      </c>
      <c r="C85" s="71">
        <v>1413</v>
      </c>
      <c r="D85" s="71">
        <v>1437</v>
      </c>
      <c r="E85" s="71">
        <v>1510</v>
      </c>
    </row>
    <row r="86" spans="1:5" ht="14" x14ac:dyDescent="0.2">
      <c r="A86" s="69">
        <v>81</v>
      </c>
      <c r="B86" s="70" t="s">
        <v>1102</v>
      </c>
      <c r="C86" s="71">
        <v>1328</v>
      </c>
      <c r="D86" s="71">
        <v>1350</v>
      </c>
      <c r="E86" s="71">
        <v>1418</v>
      </c>
    </row>
    <row r="87" spans="1:5" ht="14" x14ac:dyDescent="0.2">
      <c r="A87" s="69">
        <v>82</v>
      </c>
      <c r="B87" s="70" t="s">
        <v>1103</v>
      </c>
      <c r="C87" s="71">
        <v>1217</v>
      </c>
      <c r="D87" s="71">
        <v>1237</v>
      </c>
      <c r="E87" s="71">
        <v>1300</v>
      </c>
    </row>
    <row r="88" spans="1:5" ht="14" x14ac:dyDescent="0.2">
      <c r="A88" s="69">
        <v>83</v>
      </c>
      <c r="B88" s="70" t="s">
        <v>1104</v>
      </c>
      <c r="C88" s="71">
        <v>1084</v>
      </c>
      <c r="D88" s="71">
        <v>1101</v>
      </c>
      <c r="E88" s="71">
        <v>1156</v>
      </c>
    </row>
    <row r="89" spans="1:5" ht="14" x14ac:dyDescent="0.2">
      <c r="A89" s="69">
        <v>84</v>
      </c>
      <c r="B89" s="70" t="s">
        <v>1105</v>
      </c>
      <c r="C89" s="71">
        <v>1002</v>
      </c>
      <c r="D89" s="71">
        <v>1017</v>
      </c>
      <c r="E89" s="71">
        <v>1069</v>
      </c>
    </row>
    <row r="90" spans="1:5" ht="28" x14ac:dyDescent="0.2">
      <c r="A90" s="69" t="s">
        <v>1106</v>
      </c>
      <c r="B90" s="70" t="s">
        <v>1107</v>
      </c>
      <c r="C90" s="72">
        <v>5980</v>
      </c>
      <c r="D90" s="72">
        <v>6063</v>
      </c>
      <c r="E90" s="72">
        <v>6375</v>
      </c>
    </row>
    <row r="91" spans="1:5" x14ac:dyDescent="0.15">
      <c r="A91" s="104" t="s">
        <v>1108</v>
      </c>
      <c r="B91" s="105"/>
      <c r="C91" s="63">
        <v>163809</v>
      </c>
      <c r="D91" s="64">
        <v>164773</v>
      </c>
      <c r="E91" s="65">
        <v>166137</v>
      </c>
    </row>
    <row r="92" spans="1:5" ht="14" x14ac:dyDescent="0.2">
      <c r="A92" s="66">
        <v>0</v>
      </c>
      <c r="B92" s="67" t="s">
        <v>1021</v>
      </c>
      <c r="C92" s="68">
        <v>1913</v>
      </c>
      <c r="D92" s="68">
        <v>1914</v>
      </c>
      <c r="E92" s="68">
        <v>1916</v>
      </c>
    </row>
    <row r="93" spans="1:5" ht="14" x14ac:dyDescent="0.2">
      <c r="A93" s="69">
        <v>1</v>
      </c>
      <c r="B93" s="70" t="s">
        <v>1022</v>
      </c>
      <c r="C93" s="71">
        <v>1933</v>
      </c>
      <c r="D93" s="71">
        <v>1935</v>
      </c>
      <c r="E93" s="71">
        <v>1937</v>
      </c>
    </row>
    <row r="94" spans="1:5" ht="14" x14ac:dyDescent="0.2">
      <c r="A94" s="69">
        <v>2</v>
      </c>
      <c r="B94" s="70" t="s">
        <v>1023</v>
      </c>
      <c r="C94" s="71">
        <v>1984</v>
      </c>
      <c r="D94" s="71">
        <v>1987</v>
      </c>
      <c r="E94" s="71">
        <v>1989</v>
      </c>
    </row>
    <row r="95" spans="1:5" ht="14" x14ac:dyDescent="0.2">
      <c r="A95" s="69">
        <v>3</v>
      </c>
      <c r="B95" s="70" t="s">
        <v>1024</v>
      </c>
      <c r="C95" s="71">
        <v>2032</v>
      </c>
      <c r="D95" s="71">
        <v>2036</v>
      </c>
      <c r="E95" s="71">
        <v>2038</v>
      </c>
    </row>
    <row r="96" spans="1:5" ht="14" x14ac:dyDescent="0.2">
      <c r="A96" s="69">
        <v>4</v>
      </c>
      <c r="B96" s="70" t="s">
        <v>1025</v>
      </c>
      <c r="C96" s="71">
        <v>2072</v>
      </c>
      <c r="D96" s="71">
        <v>2076</v>
      </c>
      <c r="E96" s="71">
        <v>2079</v>
      </c>
    </row>
    <row r="97" spans="1:5" ht="14" x14ac:dyDescent="0.2">
      <c r="A97" s="69">
        <v>5</v>
      </c>
      <c r="B97" s="70" t="s">
        <v>1026</v>
      </c>
      <c r="C97" s="71">
        <v>2084</v>
      </c>
      <c r="D97" s="71">
        <v>2089</v>
      </c>
      <c r="E97" s="71">
        <v>2092</v>
      </c>
    </row>
    <row r="98" spans="1:5" ht="14" x14ac:dyDescent="0.2">
      <c r="A98" s="69">
        <v>6</v>
      </c>
      <c r="B98" s="70" t="s">
        <v>1027</v>
      </c>
      <c r="C98" s="71">
        <v>2075</v>
      </c>
      <c r="D98" s="71">
        <v>2080</v>
      </c>
      <c r="E98" s="71">
        <v>2083</v>
      </c>
    </row>
    <row r="99" spans="1:5" ht="14" x14ac:dyDescent="0.2">
      <c r="A99" s="69">
        <v>7</v>
      </c>
      <c r="B99" s="70" t="s">
        <v>1028</v>
      </c>
      <c r="C99" s="71">
        <v>2070</v>
      </c>
      <c r="D99" s="71">
        <v>2077</v>
      </c>
      <c r="E99" s="71">
        <v>2081</v>
      </c>
    </row>
    <row r="100" spans="1:5" ht="14" x14ac:dyDescent="0.2">
      <c r="A100" s="69">
        <v>8</v>
      </c>
      <c r="B100" s="70" t="s">
        <v>1029</v>
      </c>
      <c r="C100" s="71">
        <v>2087</v>
      </c>
      <c r="D100" s="71">
        <v>2093</v>
      </c>
      <c r="E100" s="71">
        <v>2098</v>
      </c>
    </row>
    <row r="101" spans="1:5" ht="14" x14ac:dyDescent="0.2">
      <c r="A101" s="69">
        <v>9</v>
      </c>
      <c r="B101" s="70" t="s">
        <v>1030</v>
      </c>
      <c r="C101" s="71">
        <v>2110</v>
      </c>
      <c r="D101" s="71">
        <v>2117</v>
      </c>
      <c r="E101" s="71">
        <v>2121</v>
      </c>
    </row>
    <row r="102" spans="1:5" ht="14" x14ac:dyDescent="0.2">
      <c r="A102" s="69">
        <v>10</v>
      </c>
      <c r="B102" s="70" t="s">
        <v>1031</v>
      </c>
      <c r="C102" s="71">
        <v>2157</v>
      </c>
      <c r="D102" s="71">
        <v>2165</v>
      </c>
      <c r="E102" s="71">
        <v>2170</v>
      </c>
    </row>
    <row r="103" spans="1:5" ht="14" x14ac:dyDescent="0.2">
      <c r="A103" s="69">
        <v>11</v>
      </c>
      <c r="B103" s="70" t="s">
        <v>1032</v>
      </c>
      <c r="C103" s="71">
        <v>2212</v>
      </c>
      <c r="D103" s="71">
        <v>2221</v>
      </c>
      <c r="E103" s="71">
        <v>2227</v>
      </c>
    </row>
    <row r="104" spans="1:5" ht="14" x14ac:dyDescent="0.2">
      <c r="A104" s="69">
        <v>12</v>
      </c>
      <c r="B104" s="70" t="s">
        <v>1033</v>
      </c>
      <c r="C104" s="71">
        <v>2281</v>
      </c>
      <c r="D104" s="71">
        <v>2289</v>
      </c>
      <c r="E104" s="71">
        <v>2295</v>
      </c>
    </row>
    <row r="105" spans="1:5" ht="14" x14ac:dyDescent="0.2">
      <c r="A105" s="69">
        <v>13</v>
      </c>
      <c r="B105" s="70" t="s">
        <v>1034</v>
      </c>
      <c r="C105" s="71">
        <v>2267</v>
      </c>
      <c r="D105" s="71">
        <v>2277</v>
      </c>
      <c r="E105" s="71">
        <v>2283</v>
      </c>
    </row>
    <row r="106" spans="1:5" ht="14" x14ac:dyDescent="0.2">
      <c r="A106" s="69">
        <v>14</v>
      </c>
      <c r="B106" s="70" t="s">
        <v>1035</v>
      </c>
      <c r="C106" s="71">
        <v>2214</v>
      </c>
      <c r="D106" s="71">
        <v>2223</v>
      </c>
      <c r="E106" s="71">
        <v>2229</v>
      </c>
    </row>
    <row r="107" spans="1:5" ht="14" x14ac:dyDescent="0.2">
      <c r="A107" s="69">
        <v>15</v>
      </c>
      <c r="B107" s="70" t="s">
        <v>1036</v>
      </c>
      <c r="C107" s="71">
        <v>2194</v>
      </c>
      <c r="D107" s="71">
        <v>2204</v>
      </c>
      <c r="E107" s="71">
        <v>2210</v>
      </c>
    </row>
    <row r="108" spans="1:5" ht="14" x14ac:dyDescent="0.2">
      <c r="A108" s="69">
        <v>16</v>
      </c>
      <c r="B108" s="70" t="s">
        <v>1037</v>
      </c>
      <c r="C108" s="71">
        <v>2211</v>
      </c>
      <c r="D108" s="71">
        <v>2221</v>
      </c>
      <c r="E108" s="71">
        <v>2227</v>
      </c>
    </row>
    <row r="109" spans="1:5" ht="14" x14ac:dyDescent="0.2">
      <c r="A109" s="69">
        <v>17</v>
      </c>
      <c r="B109" s="70" t="s">
        <v>1038</v>
      </c>
      <c r="C109" s="71">
        <v>2180</v>
      </c>
      <c r="D109" s="71">
        <v>2192</v>
      </c>
      <c r="E109" s="71">
        <v>2198</v>
      </c>
    </row>
    <row r="110" spans="1:5" ht="14" x14ac:dyDescent="0.2">
      <c r="A110" s="69">
        <v>18</v>
      </c>
      <c r="B110" s="70" t="s">
        <v>1039</v>
      </c>
      <c r="C110" s="71">
        <v>2189</v>
      </c>
      <c r="D110" s="71">
        <v>2201</v>
      </c>
      <c r="E110" s="71">
        <v>2207</v>
      </c>
    </row>
    <row r="111" spans="1:5" ht="14" x14ac:dyDescent="0.2">
      <c r="A111" s="69">
        <v>19</v>
      </c>
      <c r="B111" s="70" t="s">
        <v>1040</v>
      </c>
      <c r="C111" s="71">
        <v>2222</v>
      </c>
      <c r="D111" s="71">
        <v>2235</v>
      </c>
      <c r="E111" s="71">
        <v>2241</v>
      </c>
    </row>
    <row r="112" spans="1:5" ht="14" x14ac:dyDescent="0.2">
      <c r="A112" s="69">
        <v>20</v>
      </c>
      <c r="B112" s="70" t="s">
        <v>1041</v>
      </c>
      <c r="C112" s="71">
        <v>2198</v>
      </c>
      <c r="D112" s="71">
        <v>2212</v>
      </c>
      <c r="E112" s="71">
        <v>2220</v>
      </c>
    </row>
    <row r="113" spans="1:5" ht="14" x14ac:dyDescent="0.2">
      <c r="A113" s="69">
        <v>21</v>
      </c>
      <c r="B113" s="70" t="s">
        <v>1042</v>
      </c>
      <c r="C113" s="71">
        <v>2178</v>
      </c>
      <c r="D113" s="71">
        <v>2192</v>
      </c>
      <c r="E113" s="71">
        <v>2200</v>
      </c>
    </row>
    <row r="114" spans="1:5" ht="14" x14ac:dyDescent="0.2">
      <c r="A114" s="69">
        <v>22</v>
      </c>
      <c r="B114" s="70" t="s">
        <v>1043</v>
      </c>
      <c r="C114" s="71">
        <v>2162</v>
      </c>
      <c r="D114" s="71">
        <v>2178</v>
      </c>
      <c r="E114" s="71">
        <v>2186</v>
      </c>
    </row>
    <row r="115" spans="1:5" ht="14" x14ac:dyDescent="0.2">
      <c r="A115" s="69">
        <v>23</v>
      </c>
      <c r="B115" s="70" t="s">
        <v>1044</v>
      </c>
      <c r="C115" s="71">
        <v>2170</v>
      </c>
      <c r="D115" s="71">
        <v>2185</v>
      </c>
      <c r="E115" s="71">
        <v>2194</v>
      </c>
    </row>
    <row r="116" spans="1:5" ht="14" x14ac:dyDescent="0.2">
      <c r="A116" s="69">
        <v>24</v>
      </c>
      <c r="B116" s="70" t="s">
        <v>1045</v>
      </c>
      <c r="C116" s="71">
        <v>2199</v>
      </c>
      <c r="D116" s="71">
        <v>2214</v>
      </c>
      <c r="E116" s="71">
        <v>2223</v>
      </c>
    </row>
    <row r="117" spans="1:5" ht="14" x14ac:dyDescent="0.2">
      <c r="A117" s="69">
        <v>25</v>
      </c>
      <c r="B117" s="70" t="s">
        <v>1046</v>
      </c>
      <c r="C117" s="71">
        <v>2231</v>
      </c>
      <c r="D117" s="71">
        <v>2245</v>
      </c>
      <c r="E117" s="71">
        <v>2254</v>
      </c>
    </row>
    <row r="118" spans="1:5" ht="14" x14ac:dyDescent="0.2">
      <c r="A118" s="69">
        <v>26</v>
      </c>
      <c r="B118" s="70" t="s">
        <v>1047</v>
      </c>
      <c r="C118" s="71">
        <v>2281</v>
      </c>
      <c r="D118" s="71">
        <v>2293</v>
      </c>
      <c r="E118" s="71">
        <v>2302</v>
      </c>
    </row>
    <row r="119" spans="1:5" ht="14" x14ac:dyDescent="0.2">
      <c r="A119" s="69">
        <v>27</v>
      </c>
      <c r="B119" s="70" t="s">
        <v>1048</v>
      </c>
      <c r="C119" s="71">
        <v>2324</v>
      </c>
      <c r="D119" s="71">
        <v>2335</v>
      </c>
      <c r="E119" s="71">
        <v>2345</v>
      </c>
    </row>
    <row r="120" spans="1:5" ht="14" x14ac:dyDescent="0.2">
      <c r="A120" s="69">
        <v>28</v>
      </c>
      <c r="B120" s="70" t="s">
        <v>1049</v>
      </c>
      <c r="C120" s="71">
        <v>2361</v>
      </c>
      <c r="D120" s="71">
        <v>2373</v>
      </c>
      <c r="E120" s="71">
        <v>2384</v>
      </c>
    </row>
    <row r="121" spans="1:5" ht="14" x14ac:dyDescent="0.2">
      <c r="A121" s="69">
        <v>29</v>
      </c>
      <c r="B121" s="70" t="s">
        <v>1050</v>
      </c>
      <c r="C121" s="71">
        <v>2399</v>
      </c>
      <c r="D121" s="71">
        <v>2410</v>
      </c>
      <c r="E121" s="71">
        <v>2421</v>
      </c>
    </row>
    <row r="122" spans="1:5" ht="14" x14ac:dyDescent="0.2">
      <c r="A122" s="69">
        <v>30</v>
      </c>
      <c r="B122" s="70" t="s">
        <v>1051</v>
      </c>
      <c r="C122" s="71">
        <v>2377</v>
      </c>
      <c r="D122" s="71">
        <v>2389</v>
      </c>
      <c r="E122" s="71">
        <v>2401</v>
      </c>
    </row>
    <row r="123" spans="1:5" ht="14" x14ac:dyDescent="0.2">
      <c r="A123" s="69">
        <v>31</v>
      </c>
      <c r="B123" s="70" t="s">
        <v>1052</v>
      </c>
      <c r="C123" s="71">
        <v>2321</v>
      </c>
      <c r="D123" s="71">
        <v>2334</v>
      </c>
      <c r="E123" s="71">
        <v>2346</v>
      </c>
    </row>
    <row r="124" spans="1:5" ht="14" x14ac:dyDescent="0.2">
      <c r="A124" s="69">
        <v>32</v>
      </c>
      <c r="B124" s="70" t="s">
        <v>1053</v>
      </c>
      <c r="C124" s="71">
        <v>2283</v>
      </c>
      <c r="D124" s="71">
        <v>2296</v>
      </c>
      <c r="E124" s="71">
        <v>2308</v>
      </c>
    </row>
    <row r="125" spans="1:5" ht="14" x14ac:dyDescent="0.2">
      <c r="A125" s="69">
        <v>33</v>
      </c>
      <c r="B125" s="70" t="s">
        <v>1054</v>
      </c>
      <c r="C125" s="71">
        <v>2266</v>
      </c>
      <c r="D125" s="71">
        <v>2278</v>
      </c>
      <c r="E125" s="71">
        <v>2291</v>
      </c>
    </row>
    <row r="126" spans="1:5" ht="14" x14ac:dyDescent="0.2">
      <c r="A126" s="69">
        <v>34</v>
      </c>
      <c r="B126" s="70" t="s">
        <v>1055</v>
      </c>
      <c r="C126" s="71">
        <v>2279</v>
      </c>
      <c r="D126" s="71">
        <v>2291</v>
      </c>
      <c r="E126" s="71">
        <v>2305</v>
      </c>
    </row>
    <row r="127" spans="1:5" ht="14" x14ac:dyDescent="0.2">
      <c r="A127" s="69">
        <v>35</v>
      </c>
      <c r="B127" s="70" t="s">
        <v>1056</v>
      </c>
      <c r="C127" s="71">
        <v>2254</v>
      </c>
      <c r="D127" s="71">
        <v>2265</v>
      </c>
      <c r="E127" s="71">
        <v>2279</v>
      </c>
    </row>
    <row r="128" spans="1:5" ht="14" x14ac:dyDescent="0.2">
      <c r="A128" s="69">
        <v>36</v>
      </c>
      <c r="B128" s="70" t="s">
        <v>1057</v>
      </c>
      <c r="C128" s="71">
        <v>2230</v>
      </c>
      <c r="D128" s="71">
        <v>2241</v>
      </c>
      <c r="E128" s="71">
        <v>2255</v>
      </c>
    </row>
    <row r="129" spans="1:5" ht="14" x14ac:dyDescent="0.2">
      <c r="A129" s="69">
        <v>37</v>
      </c>
      <c r="B129" s="70" t="s">
        <v>1058</v>
      </c>
      <c r="C129" s="71">
        <v>2259</v>
      </c>
      <c r="D129" s="71">
        <v>2270</v>
      </c>
      <c r="E129" s="71">
        <v>2284</v>
      </c>
    </row>
    <row r="130" spans="1:5" ht="14" x14ac:dyDescent="0.2">
      <c r="A130" s="69">
        <v>38</v>
      </c>
      <c r="B130" s="70" t="s">
        <v>1059</v>
      </c>
      <c r="C130" s="71">
        <v>2234</v>
      </c>
      <c r="D130" s="71">
        <v>2246</v>
      </c>
      <c r="E130" s="71">
        <v>2261</v>
      </c>
    </row>
    <row r="131" spans="1:5" ht="14" x14ac:dyDescent="0.2">
      <c r="A131" s="69">
        <v>39</v>
      </c>
      <c r="B131" s="70" t="s">
        <v>1060</v>
      </c>
      <c r="C131" s="71">
        <v>2220</v>
      </c>
      <c r="D131" s="71">
        <v>2232</v>
      </c>
      <c r="E131" s="71">
        <v>2246</v>
      </c>
    </row>
    <row r="132" spans="1:5" ht="14" x14ac:dyDescent="0.2">
      <c r="A132" s="69">
        <v>40</v>
      </c>
      <c r="B132" s="70" t="s">
        <v>1061</v>
      </c>
      <c r="C132" s="71">
        <v>2179</v>
      </c>
      <c r="D132" s="71">
        <v>2190</v>
      </c>
      <c r="E132" s="71">
        <v>2204</v>
      </c>
    </row>
    <row r="133" spans="1:5" ht="14" x14ac:dyDescent="0.2">
      <c r="A133" s="69">
        <v>41</v>
      </c>
      <c r="B133" s="70" t="s">
        <v>1062</v>
      </c>
      <c r="C133" s="71">
        <v>2093</v>
      </c>
      <c r="D133" s="71">
        <v>2104</v>
      </c>
      <c r="E133" s="71">
        <v>2118</v>
      </c>
    </row>
    <row r="134" spans="1:5" ht="14" x14ac:dyDescent="0.2">
      <c r="A134" s="69">
        <v>42</v>
      </c>
      <c r="B134" s="70" t="s">
        <v>1063</v>
      </c>
      <c r="C134" s="71">
        <v>2060</v>
      </c>
      <c r="D134" s="71">
        <v>2071</v>
      </c>
      <c r="E134" s="71">
        <v>2085</v>
      </c>
    </row>
    <row r="135" spans="1:5" ht="14" x14ac:dyDescent="0.2">
      <c r="A135" s="69">
        <v>43</v>
      </c>
      <c r="B135" s="70" t="s">
        <v>1064</v>
      </c>
      <c r="C135" s="71">
        <v>2004</v>
      </c>
      <c r="D135" s="71">
        <v>2014</v>
      </c>
      <c r="E135" s="71">
        <v>2028</v>
      </c>
    </row>
    <row r="136" spans="1:5" ht="14" x14ac:dyDescent="0.2">
      <c r="A136" s="69">
        <v>44</v>
      </c>
      <c r="B136" s="70" t="s">
        <v>1065</v>
      </c>
      <c r="C136" s="71">
        <v>1965</v>
      </c>
      <c r="D136" s="71">
        <v>1974</v>
      </c>
      <c r="E136" s="71">
        <v>1989</v>
      </c>
    </row>
    <row r="137" spans="1:5" ht="14" x14ac:dyDescent="0.2">
      <c r="A137" s="69">
        <v>45</v>
      </c>
      <c r="B137" s="70" t="s">
        <v>1066</v>
      </c>
      <c r="C137" s="71">
        <v>1976</v>
      </c>
      <c r="D137" s="71">
        <v>1984</v>
      </c>
      <c r="E137" s="71">
        <v>1999</v>
      </c>
    </row>
    <row r="138" spans="1:5" ht="14" x14ac:dyDescent="0.2">
      <c r="A138" s="69">
        <v>46</v>
      </c>
      <c r="B138" s="70" t="s">
        <v>1067</v>
      </c>
      <c r="C138" s="71">
        <v>1943</v>
      </c>
      <c r="D138" s="71">
        <v>1949</v>
      </c>
      <c r="E138" s="71">
        <v>1964</v>
      </c>
    </row>
    <row r="139" spans="1:5" ht="14" x14ac:dyDescent="0.2">
      <c r="A139" s="69">
        <v>47</v>
      </c>
      <c r="B139" s="70" t="s">
        <v>1068</v>
      </c>
      <c r="C139" s="71">
        <v>1987</v>
      </c>
      <c r="D139" s="71">
        <v>1992</v>
      </c>
      <c r="E139" s="71">
        <v>2008</v>
      </c>
    </row>
    <row r="140" spans="1:5" ht="14" x14ac:dyDescent="0.2">
      <c r="A140" s="69">
        <v>48</v>
      </c>
      <c r="B140" s="70" t="s">
        <v>1069</v>
      </c>
      <c r="C140" s="71">
        <v>2099</v>
      </c>
      <c r="D140" s="71">
        <v>2104</v>
      </c>
      <c r="E140" s="71">
        <v>2119</v>
      </c>
    </row>
    <row r="141" spans="1:5" ht="14" x14ac:dyDescent="0.2">
      <c r="A141" s="69">
        <v>49</v>
      </c>
      <c r="B141" s="70" t="s">
        <v>1070</v>
      </c>
      <c r="C141" s="71">
        <v>2224</v>
      </c>
      <c r="D141" s="71">
        <v>2229</v>
      </c>
      <c r="E141" s="71">
        <v>2245</v>
      </c>
    </row>
    <row r="142" spans="1:5" ht="14" x14ac:dyDescent="0.2">
      <c r="A142" s="69">
        <v>50</v>
      </c>
      <c r="B142" s="70" t="s">
        <v>1071</v>
      </c>
      <c r="C142" s="71">
        <v>2146</v>
      </c>
      <c r="D142" s="71">
        <v>2151</v>
      </c>
      <c r="E142" s="71">
        <v>2167</v>
      </c>
    </row>
    <row r="143" spans="1:5" ht="14" x14ac:dyDescent="0.2">
      <c r="A143" s="69">
        <v>51</v>
      </c>
      <c r="B143" s="70" t="s">
        <v>1072</v>
      </c>
      <c r="C143" s="71">
        <v>2075</v>
      </c>
      <c r="D143" s="71">
        <v>2082</v>
      </c>
      <c r="E143" s="71">
        <v>2097</v>
      </c>
    </row>
    <row r="144" spans="1:5" ht="14" x14ac:dyDescent="0.2">
      <c r="A144" s="69">
        <v>52</v>
      </c>
      <c r="B144" s="70" t="s">
        <v>1073</v>
      </c>
      <c r="C144" s="71">
        <v>2025</v>
      </c>
      <c r="D144" s="71">
        <v>2033</v>
      </c>
      <c r="E144" s="71">
        <v>2048</v>
      </c>
    </row>
    <row r="145" spans="1:5" ht="14" x14ac:dyDescent="0.2">
      <c r="A145" s="69">
        <v>53</v>
      </c>
      <c r="B145" s="70" t="s">
        <v>1074</v>
      </c>
      <c r="C145" s="71">
        <v>2042</v>
      </c>
      <c r="D145" s="71">
        <v>2051</v>
      </c>
      <c r="E145" s="71">
        <v>2067</v>
      </c>
    </row>
    <row r="146" spans="1:5" ht="14" x14ac:dyDescent="0.2">
      <c r="A146" s="69">
        <v>54</v>
      </c>
      <c r="B146" s="70" t="s">
        <v>1075</v>
      </c>
      <c r="C146" s="71">
        <v>2074</v>
      </c>
      <c r="D146" s="71">
        <v>2084</v>
      </c>
      <c r="E146" s="71">
        <v>2100</v>
      </c>
    </row>
    <row r="147" spans="1:5" ht="14" x14ac:dyDescent="0.2">
      <c r="A147" s="69">
        <v>55</v>
      </c>
      <c r="B147" s="70" t="s">
        <v>1076</v>
      </c>
      <c r="C147" s="71">
        <v>2152</v>
      </c>
      <c r="D147" s="71">
        <v>2163</v>
      </c>
      <c r="E147" s="71">
        <v>2180</v>
      </c>
    </row>
    <row r="148" spans="1:5" ht="14" x14ac:dyDescent="0.2">
      <c r="A148" s="69">
        <v>56</v>
      </c>
      <c r="B148" s="70" t="s">
        <v>1077</v>
      </c>
      <c r="C148" s="71">
        <v>2187</v>
      </c>
      <c r="D148" s="71">
        <v>2198</v>
      </c>
      <c r="E148" s="71">
        <v>2214</v>
      </c>
    </row>
    <row r="149" spans="1:5" ht="14" x14ac:dyDescent="0.2">
      <c r="A149" s="69">
        <v>57</v>
      </c>
      <c r="B149" s="70" t="s">
        <v>1078</v>
      </c>
      <c r="C149" s="71">
        <v>2179</v>
      </c>
      <c r="D149" s="71">
        <v>2188</v>
      </c>
      <c r="E149" s="71">
        <v>2205</v>
      </c>
    </row>
    <row r="150" spans="1:5" ht="14" x14ac:dyDescent="0.2">
      <c r="A150" s="69">
        <v>58</v>
      </c>
      <c r="B150" s="70" t="s">
        <v>1079</v>
      </c>
      <c r="C150" s="71">
        <v>2194</v>
      </c>
      <c r="D150" s="71">
        <v>2204</v>
      </c>
      <c r="E150" s="71">
        <v>2220</v>
      </c>
    </row>
    <row r="151" spans="1:5" ht="14" x14ac:dyDescent="0.2">
      <c r="A151" s="69">
        <v>59</v>
      </c>
      <c r="B151" s="70" t="s">
        <v>1080</v>
      </c>
      <c r="C151" s="71">
        <v>2171</v>
      </c>
      <c r="D151" s="71">
        <v>2180</v>
      </c>
      <c r="E151" s="71">
        <v>2197</v>
      </c>
    </row>
    <row r="152" spans="1:5" ht="14" x14ac:dyDescent="0.2">
      <c r="A152" s="69">
        <v>60</v>
      </c>
      <c r="B152" s="70" t="s">
        <v>1081</v>
      </c>
      <c r="C152" s="71">
        <v>2131</v>
      </c>
      <c r="D152" s="71">
        <v>2141</v>
      </c>
      <c r="E152" s="71">
        <v>2158</v>
      </c>
    </row>
    <row r="153" spans="1:5" ht="14" x14ac:dyDescent="0.2">
      <c r="A153" s="69">
        <v>61</v>
      </c>
      <c r="B153" s="70" t="s">
        <v>1082</v>
      </c>
      <c r="C153" s="71">
        <v>2087</v>
      </c>
      <c r="D153" s="71">
        <v>2097</v>
      </c>
      <c r="E153" s="71">
        <v>2114</v>
      </c>
    </row>
    <row r="154" spans="1:5" ht="14" x14ac:dyDescent="0.2">
      <c r="A154" s="69">
        <v>62</v>
      </c>
      <c r="B154" s="70" t="s">
        <v>1083</v>
      </c>
      <c r="C154" s="71">
        <v>2069</v>
      </c>
      <c r="D154" s="71">
        <v>2080</v>
      </c>
      <c r="E154" s="71">
        <v>2097</v>
      </c>
    </row>
    <row r="155" spans="1:5" ht="14" x14ac:dyDescent="0.2">
      <c r="A155" s="69">
        <v>63</v>
      </c>
      <c r="B155" s="70" t="s">
        <v>1084</v>
      </c>
      <c r="C155" s="71">
        <v>1989</v>
      </c>
      <c r="D155" s="71">
        <v>2001</v>
      </c>
      <c r="E155" s="71">
        <v>2018</v>
      </c>
    </row>
    <row r="156" spans="1:5" ht="14" x14ac:dyDescent="0.2">
      <c r="A156" s="69">
        <v>64</v>
      </c>
      <c r="B156" s="70" t="s">
        <v>1085</v>
      </c>
      <c r="C156" s="71">
        <v>1915</v>
      </c>
      <c r="D156" s="71">
        <v>1928</v>
      </c>
      <c r="E156" s="71">
        <v>1945</v>
      </c>
    </row>
    <row r="157" spans="1:5" ht="14" x14ac:dyDescent="0.2">
      <c r="A157" s="69">
        <v>65</v>
      </c>
      <c r="B157" s="70" t="s">
        <v>1086</v>
      </c>
      <c r="C157" s="71">
        <v>1854</v>
      </c>
      <c r="D157" s="71">
        <v>1869</v>
      </c>
      <c r="E157" s="71">
        <v>1886</v>
      </c>
    </row>
    <row r="158" spans="1:5" ht="14" x14ac:dyDescent="0.2">
      <c r="A158" s="69">
        <v>66</v>
      </c>
      <c r="B158" s="70" t="s">
        <v>1087</v>
      </c>
      <c r="C158" s="71">
        <v>1767</v>
      </c>
      <c r="D158" s="71">
        <v>1783</v>
      </c>
      <c r="E158" s="71">
        <v>1800</v>
      </c>
    </row>
    <row r="159" spans="1:5" ht="14" x14ac:dyDescent="0.2">
      <c r="A159" s="69">
        <v>67</v>
      </c>
      <c r="B159" s="70" t="s">
        <v>1088</v>
      </c>
      <c r="C159" s="71">
        <v>1695</v>
      </c>
      <c r="D159" s="71">
        <v>1712</v>
      </c>
      <c r="E159" s="71">
        <v>1729</v>
      </c>
    </row>
    <row r="160" spans="1:5" ht="14" x14ac:dyDescent="0.2">
      <c r="A160" s="69">
        <v>68</v>
      </c>
      <c r="B160" s="70" t="s">
        <v>1089</v>
      </c>
      <c r="C160" s="71">
        <v>1631</v>
      </c>
      <c r="D160" s="71">
        <v>1649</v>
      </c>
      <c r="E160" s="71">
        <v>1667</v>
      </c>
    </row>
    <row r="161" spans="1:5" ht="14" x14ac:dyDescent="0.2">
      <c r="A161" s="69">
        <v>69</v>
      </c>
      <c r="B161" s="70" t="s">
        <v>1090</v>
      </c>
      <c r="C161" s="71">
        <v>1506</v>
      </c>
      <c r="D161" s="71">
        <v>1525</v>
      </c>
      <c r="E161" s="71">
        <v>1543</v>
      </c>
    </row>
    <row r="162" spans="1:5" ht="14" x14ac:dyDescent="0.2">
      <c r="A162" s="69">
        <v>70</v>
      </c>
      <c r="B162" s="70" t="s">
        <v>1091</v>
      </c>
      <c r="C162" s="71">
        <v>1459</v>
      </c>
      <c r="D162" s="71">
        <v>1478</v>
      </c>
      <c r="E162" s="71">
        <v>1498</v>
      </c>
    </row>
    <row r="163" spans="1:5" ht="14" x14ac:dyDescent="0.2">
      <c r="A163" s="69">
        <v>71</v>
      </c>
      <c r="B163" s="70" t="s">
        <v>1092</v>
      </c>
      <c r="C163" s="71">
        <v>1414</v>
      </c>
      <c r="D163" s="71">
        <v>1434</v>
      </c>
      <c r="E163" s="71">
        <v>1454</v>
      </c>
    </row>
    <row r="164" spans="1:5" ht="14" x14ac:dyDescent="0.2">
      <c r="A164" s="69">
        <v>72</v>
      </c>
      <c r="B164" s="70" t="s">
        <v>1093</v>
      </c>
      <c r="C164" s="71">
        <v>1412</v>
      </c>
      <c r="D164" s="71">
        <v>1433</v>
      </c>
      <c r="E164" s="71">
        <v>1455</v>
      </c>
    </row>
    <row r="165" spans="1:5" ht="14" x14ac:dyDescent="0.2">
      <c r="A165" s="69">
        <v>73</v>
      </c>
      <c r="B165" s="70" t="s">
        <v>1094</v>
      </c>
      <c r="C165" s="71">
        <v>1412</v>
      </c>
      <c r="D165" s="71">
        <v>1433</v>
      </c>
      <c r="E165" s="71">
        <v>1456</v>
      </c>
    </row>
    <row r="166" spans="1:5" ht="14" x14ac:dyDescent="0.2">
      <c r="A166" s="69">
        <v>74</v>
      </c>
      <c r="B166" s="70" t="s">
        <v>1095</v>
      </c>
      <c r="C166" s="71">
        <v>979</v>
      </c>
      <c r="D166" s="71">
        <v>997</v>
      </c>
      <c r="E166" s="71">
        <v>1017</v>
      </c>
    </row>
    <row r="167" spans="1:5" ht="14" x14ac:dyDescent="0.2">
      <c r="A167" s="69">
        <v>75</v>
      </c>
      <c r="B167" s="70" t="s">
        <v>1096</v>
      </c>
      <c r="C167" s="71">
        <v>962</v>
      </c>
      <c r="D167" s="71">
        <v>981</v>
      </c>
      <c r="E167" s="71">
        <v>1030</v>
      </c>
    </row>
    <row r="168" spans="1:5" ht="14" x14ac:dyDescent="0.2">
      <c r="A168" s="69">
        <v>76</v>
      </c>
      <c r="B168" s="70" t="s">
        <v>1097</v>
      </c>
      <c r="C168" s="71">
        <v>940</v>
      </c>
      <c r="D168" s="71">
        <v>957</v>
      </c>
      <c r="E168" s="71">
        <v>1005</v>
      </c>
    </row>
    <row r="169" spans="1:5" ht="14" x14ac:dyDescent="0.2">
      <c r="A169" s="69">
        <v>77</v>
      </c>
      <c r="B169" s="70" t="s">
        <v>1098</v>
      </c>
      <c r="C169" s="71">
        <v>915</v>
      </c>
      <c r="D169" s="71">
        <v>931</v>
      </c>
      <c r="E169" s="71">
        <v>978</v>
      </c>
    </row>
    <row r="170" spans="1:5" ht="14" x14ac:dyDescent="0.2">
      <c r="A170" s="69">
        <v>78</v>
      </c>
      <c r="B170" s="70" t="s">
        <v>1099</v>
      </c>
      <c r="C170" s="71">
        <v>774</v>
      </c>
      <c r="D170" s="71">
        <v>787</v>
      </c>
      <c r="E170" s="71">
        <v>827</v>
      </c>
    </row>
    <row r="171" spans="1:5" ht="14" x14ac:dyDescent="0.2">
      <c r="A171" s="69">
        <v>79</v>
      </c>
      <c r="B171" s="70" t="s">
        <v>1100</v>
      </c>
      <c r="C171" s="71">
        <v>686</v>
      </c>
      <c r="D171" s="71">
        <v>698</v>
      </c>
      <c r="E171" s="71">
        <v>733</v>
      </c>
    </row>
    <row r="172" spans="1:5" ht="14" x14ac:dyDescent="0.2">
      <c r="A172" s="69">
        <v>80</v>
      </c>
      <c r="B172" s="70" t="s">
        <v>1101</v>
      </c>
      <c r="C172" s="71">
        <v>617</v>
      </c>
      <c r="D172" s="71">
        <v>627</v>
      </c>
      <c r="E172" s="71">
        <v>658</v>
      </c>
    </row>
    <row r="173" spans="1:5" ht="14" x14ac:dyDescent="0.2">
      <c r="A173" s="69">
        <v>81</v>
      </c>
      <c r="B173" s="70" t="s">
        <v>1102</v>
      </c>
      <c r="C173" s="71">
        <v>575</v>
      </c>
      <c r="D173" s="71">
        <v>584</v>
      </c>
      <c r="E173" s="71">
        <v>614</v>
      </c>
    </row>
    <row r="174" spans="1:5" ht="14" x14ac:dyDescent="0.2">
      <c r="A174" s="69">
        <v>82</v>
      </c>
      <c r="B174" s="70" t="s">
        <v>1103</v>
      </c>
      <c r="C174" s="71">
        <v>520</v>
      </c>
      <c r="D174" s="71">
        <v>528</v>
      </c>
      <c r="E174" s="71">
        <v>555</v>
      </c>
    </row>
    <row r="175" spans="1:5" ht="14" x14ac:dyDescent="0.2">
      <c r="A175" s="69">
        <v>83</v>
      </c>
      <c r="B175" s="70" t="s">
        <v>1104</v>
      </c>
      <c r="C175" s="71">
        <v>456</v>
      </c>
      <c r="D175" s="71">
        <v>463</v>
      </c>
      <c r="E175" s="71">
        <v>486</v>
      </c>
    </row>
    <row r="176" spans="1:5" ht="14" x14ac:dyDescent="0.2">
      <c r="A176" s="69">
        <v>84</v>
      </c>
      <c r="B176" s="70" t="s">
        <v>1105</v>
      </c>
      <c r="C176" s="71">
        <v>414</v>
      </c>
      <c r="D176" s="71">
        <v>421</v>
      </c>
      <c r="E176" s="71">
        <v>442</v>
      </c>
    </row>
    <row r="177" spans="1:5" ht="28" x14ac:dyDescent="0.2">
      <c r="A177" s="69" t="s">
        <v>1106</v>
      </c>
      <c r="B177" s="70" t="s">
        <v>1107</v>
      </c>
      <c r="C177" s="72">
        <v>2145</v>
      </c>
      <c r="D177" s="72">
        <v>2178</v>
      </c>
      <c r="E177" s="72">
        <v>2291</v>
      </c>
    </row>
    <row r="178" spans="1:5" x14ac:dyDescent="0.15">
      <c r="A178" s="104" t="s">
        <v>1109</v>
      </c>
      <c r="B178" s="105"/>
      <c r="C178" s="63">
        <v>166921</v>
      </c>
      <c r="D178" s="64">
        <v>167828</v>
      </c>
      <c r="E178" s="65">
        <v>169376</v>
      </c>
    </row>
    <row r="179" spans="1:5" ht="14" x14ac:dyDescent="0.2">
      <c r="A179" s="66">
        <v>0</v>
      </c>
      <c r="B179" s="67" t="s">
        <v>1021</v>
      </c>
      <c r="C179" s="68">
        <v>1830</v>
      </c>
      <c r="D179" s="68">
        <v>1831</v>
      </c>
      <c r="E179" s="68">
        <v>1833</v>
      </c>
    </row>
    <row r="180" spans="1:5" ht="14" x14ac:dyDescent="0.2">
      <c r="A180" s="69">
        <v>1</v>
      </c>
      <c r="B180" s="70" t="s">
        <v>1022</v>
      </c>
      <c r="C180" s="71">
        <v>1850</v>
      </c>
      <c r="D180" s="71">
        <v>1853</v>
      </c>
      <c r="E180" s="71">
        <v>1855</v>
      </c>
    </row>
    <row r="181" spans="1:5" ht="14" x14ac:dyDescent="0.2">
      <c r="A181" s="69">
        <v>2</v>
      </c>
      <c r="B181" s="70" t="s">
        <v>1023</v>
      </c>
      <c r="C181" s="71">
        <v>1894</v>
      </c>
      <c r="D181" s="71">
        <v>1898</v>
      </c>
      <c r="E181" s="71">
        <v>1900</v>
      </c>
    </row>
    <row r="182" spans="1:5" ht="14" x14ac:dyDescent="0.2">
      <c r="A182" s="69">
        <v>3</v>
      </c>
      <c r="B182" s="70" t="s">
        <v>1024</v>
      </c>
      <c r="C182" s="71">
        <v>1938</v>
      </c>
      <c r="D182" s="71">
        <v>1942</v>
      </c>
      <c r="E182" s="71">
        <v>1945</v>
      </c>
    </row>
    <row r="183" spans="1:5" ht="14" x14ac:dyDescent="0.2">
      <c r="A183" s="69">
        <v>4</v>
      </c>
      <c r="B183" s="70" t="s">
        <v>1025</v>
      </c>
      <c r="C183" s="71">
        <v>1981</v>
      </c>
      <c r="D183" s="71">
        <v>1986</v>
      </c>
      <c r="E183" s="71">
        <v>1988</v>
      </c>
    </row>
    <row r="184" spans="1:5" ht="14" x14ac:dyDescent="0.2">
      <c r="A184" s="69">
        <v>5</v>
      </c>
      <c r="B184" s="70" t="s">
        <v>1026</v>
      </c>
      <c r="C184" s="71">
        <v>1997</v>
      </c>
      <c r="D184" s="71">
        <v>2001</v>
      </c>
      <c r="E184" s="71">
        <v>2004</v>
      </c>
    </row>
    <row r="185" spans="1:5" ht="14" x14ac:dyDescent="0.2">
      <c r="A185" s="69">
        <v>6</v>
      </c>
      <c r="B185" s="70" t="s">
        <v>1027</v>
      </c>
      <c r="C185" s="71">
        <v>1975</v>
      </c>
      <c r="D185" s="71">
        <v>1981</v>
      </c>
      <c r="E185" s="71">
        <v>1984</v>
      </c>
    </row>
    <row r="186" spans="1:5" ht="14" x14ac:dyDescent="0.2">
      <c r="A186" s="69">
        <v>7</v>
      </c>
      <c r="B186" s="70" t="s">
        <v>1028</v>
      </c>
      <c r="C186" s="71">
        <v>1984</v>
      </c>
      <c r="D186" s="71">
        <v>1990</v>
      </c>
      <c r="E186" s="71">
        <v>1993</v>
      </c>
    </row>
    <row r="187" spans="1:5" ht="14" x14ac:dyDescent="0.2">
      <c r="A187" s="69">
        <v>8</v>
      </c>
      <c r="B187" s="70" t="s">
        <v>1029</v>
      </c>
      <c r="C187" s="71">
        <v>1986</v>
      </c>
      <c r="D187" s="71">
        <v>1992</v>
      </c>
      <c r="E187" s="71">
        <v>1996</v>
      </c>
    </row>
    <row r="188" spans="1:5" ht="14" x14ac:dyDescent="0.2">
      <c r="A188" s="69">
        <v>9</v>
      </c>
      <c r="B188" s="70" t="s">
        <v>1030</v>
      </c>
      <c r="C188" s="71">
        <v>2003</v>
      </c>
      <c r="D188" s="71">
        <v>2010</v>
      </c>
      <c r="E188" s="71">
        <v>2015</v>
      </c>
    </row>
    <row r="189" spans="1:5" ht="14" x14ac:dyDescent="0.2">
      <c r="A189" s="69">
        <v>10</v>
      </c>
      <c r="B189" s="70" t="s">
        <v>1031</v>
      </c>
      <c r="C189" s="71">
        <v>2054</v>
      </c>
      <c r="D189" s="71">
        <v>2062</v>
      </c>
      <c r="E189" s="71">
        <v>2067</v>
      </c>
    </row>
    <row r="190" spans="1:5" ht="14" x14ac:dyDescent="0.2">
      <c r="A190" s="69">
        <v>11</v>
      </c>
      <c r="B190" s="70" t="s">
        <v>1032</v>
      </c>
      <c r="C190" s="71">
        <v>2108</v>
      </c>
      <c r="D190" s="71">
        <v>2116</v>
      </c>
      <c r="E190" s="71">
        <v>2122</v>
      </c>
    </row>
    <row r="191" spans="1:5" ht="14" x14ac:dyDescent="0.2">
      <c r="A191" s="69">
        <v>12</v>
      </c>
      <c r="B191" s="70" t="s">
        <v>1033</v>
      </c>
      <c r="C191" s="71">
        <v>2170</v>
      </c>
      <c r="D191" s="71">
        <v>2179</v>
      </c>
      <c r="E191" s="71">
        <v>2185</v>
      </c>
    </row>
    <row r="192" spans="1:5" ht="14" x14ac:dyDescent="0.2">
      <c r="A192" s="69">
        <v>13</v>
      </c>
      <c r="B192" s="70" t="s">
        <v>1034</v>
      </c>
      <c r="C192" s="71">
        <v>2160</v>
      </c>
      <c r="D192" s="71">
        <v>2170</v>
      </c>
      <c r="E192" s="71">
        <v>2176</v>
      </c>
    </row>
    <row r="193" spans="1:5" ht="14" x14ac:dyDescent="0.2">
      <c r="A193" s="69">
        <v>14</v>
      </c>
      <c r="B193" s="70" t="s">
        <v>1035</v>
      </c>
      <c r="C193" s="71">
        <v>2114</v>
      </c>
      <c r="D193" s="71">
        <v>2123</v>
      </c>
      <c r="E193" s="71">
        <v>2129</v>
      </c>
    </row>
    <row r="194" spans="1:5" ht="14" x14ac:dyDescent="0.2">
      <c r="A194" s="69">
        <v>15</v>
      </c>
      <c r="B194" s="70" t="s">
        <v>1036</v>
      </c>
      <c r="C194" s="71">
        <v>2097</v>
      </c>
      <c r="D194" s="71">
        <v>2106</v>
      </c>
      <c r="E194" s="71">
        <v>2112</v>
      </c>
    </row>
    <row r="195" spans="1:5" ht="14" x14ac:dyDescent="0.2">
      <c r="A195" s="69">
        <v>16</v>
      </c>
      <c r="B195" s="70" t="s">
        <v>1037</v>
      </c>
      <c r="C195" s="71">
        <v>2118</v>
      </c>
      <c r="D195" s="71">
        <v>2126</v>
      </c>
      <c r="E195" s="71">
        <v>2131</v>
      </c>
    </row>
    <row r="196" spans="1:5" ht="14" x14ac:dyDescent="0.2">
      <c r="A196" s="69">
        <v>17</v>
      </c>
      <c r="B196" s="70" t="s">
        <v>1038</v>
      </c>
      <c r="C196" s="71">
        <v>2088</v>
      </c>
      <c r="D196" s="71">
        <v>2096</v>
      </c>
      <c r="E196" s="71">
        <v>2102</v>
      </c>
    </row>
    <row r="197" spans="1:5" ht="14" x14ac:dyDescent="0.2">
      <c r="A197" s="69">
        <v>18</v>
      </c>
      <c r="B197" s="70" t="s">
        <v>1039</v>
      </c>
      <c r="C197" s="71">
        <v>2099</v>
      </c>
      <c r="D197" s="71">
        <v>2107</v>
      </c>
      <c r="E197" s="71">
        <v>2114</v>
      </c>
    </row>
    <row r="198" spans="1:5" ht="14" x14ac:dyDescent="0.2">
      <c r="A198" s="69">
        <v>19</v>
      </c>
      <c r="B198" s="70" t="s">
        <v>1040</v>
      </c>
      <c r="C198" s="71">
        <v>2132</v>
      </c>
      <c r="D198" s="71">
        <v>2141</v>
      </c>
      <c r="E198" s="71">
        <v>2147</v>
      </c>
    </row>
    <row r="199" spans="1:5" ht="14" x14ac:dyDescent="0.2">
      <c r="A199" s="69">
        <v>20</v>
      </c>
      <c r="B199" s="70" t="s">
        <v>1041</v>
      </c>
      <c r="C199" s="71">
        <v>2109</v>
      </c>
      <c r="D199" s="71">
        <v>2119</v>
      </c>
      <c r="E199" s="71">
        <v>2126</v>
      </c>
    </row>
    <row r="200" spans="1:5" ht="14" x14ac:dyDescent="0.2">
      <c r="A200" s="69">
        <v>21</v>
      </c>
      <c r="B200" s="70" t="s">
        <v>1042</v>
      </c>
      <c r="C200" s="71">
        <v>2095</v>
      </c>
      <c r="D200" s="71">
        <v>2106</v>
      </c>
      <c r="E200" s="71">
        <v>2113</v>
      </c>
    </row>
    <row r="201" spans="1:5" ht="14" x14ac:dyDescent="0.2">
      <c r="A201" s="69">
        <v>22</v>
      </c>
      <c r="B201" s="70" t="s">
        <v>1043</v>
      </c>
      <c r="C201" s="71">
        <v>2084</v>
      </c>
      <c r="D201" s="71">
        <v>2095</v>
      </c>
      <c r="E201" s="71">
        <v>2103</v>
      </c>
    </row>
    <row r="202" spans="1:5" ht="14" x14ac:dyDescent="0.2">
      <c r="A202" s="69">
        <v>23</v>
      </c>
      <c r="B202" s="70" t="s">
        <v>1044</v>
      </c>
      <c r="C202" s="71">
        <v>2097</v>
      </c>
      <c r="D202" s="71">
        <v>2107</v>
      </c>
      <c r="E202" s="71">
        <v>2115</v>
      </c>
    </row>
    <row r="203" spans="1:5" ht="14" x14ac:dyDescent="0.2">
      <c r="A203" s="69">
        <v>24</v>
      </c>
      <c r="B203" s="70" t="s">
        <v>1045</v>
      </c>
      <c r="C203" s="71">
        <v>2120</v>
      </c>
      <c r="D203" s="71">
        <v>2129</v>
      </c>
      <c r="E203" s="71">
        <v>2138</v>
      </c>
    </row>
    <row r="204" spans="1:5" ht="14" x14ac:dyDescent="0.2">
      <c r="A204" s="69">
        <v>25</v>
      </c>
      <c r="B204" s="70" t="s">
        <v>1046</v>
      </c>
      <c r="C204" s="71">
        <v>2158</v>
      </c>
      <c r="D204" s="71">
        <v>2167</v>
      </c>
      <c r="E204" s="71">
        <v>2175</v>
      </c>
    </row>
    <row r="205" spans="1:5" ht="14" x14ac:dyDescent="0.2">
      <c r="A205" s="69">
        <v>26</v>
      </c>
      <c r="B205" s="70" t="s">
        <v>1047</v>
      </c>
      <c r="C205" s="71">
        <v>2205</v>
      </c>
      <c r="D205" s="71">
        <v>2213</v>
      </c>
      <c r="E205" s="71">
        <v>2222</v>
      </c>
    </row>
    <row r="206" spans="1:5" ht="14" x14ac:dyDescent="0.2">
      <c r="A206" s="69">
        <v>27</v>
      </c>
      <c r="B206" s="70" t="s">
        <v>1048</v>
      </c>
      <c r="C206" s="71">
        <v>2251</v>
      </c>
      <c r="D206" s="71">
        <v>2260</v>
      </c>
      <c r="E206" s="71">
        <v>2269</v>
      </c>
    </row>
    <row r="207" spans="1:5" ht="14" x14ac:dyDescent="0.2">
      <c r="A207" s="69">
        <v>28</v>
      </c>
      <c r="B207" s="70" t="s">
        <v>1049</v>
      </c>
      <c r="C207" s="71">
        <v>2307</v>
      </c>
      <c r="D207" s="71">
        <v>2316</v>
      </c>
      <c r="E207" s="71">
        <v>2327</v>
      </c>
    </row>
    <row r="208" spans="1:5" ht="14" x14ac:dyDescent="0.2">
      <c r="A208" s="69">
        <v>29</v>
      </c>
      <c r="B208" s="70" t="s">
        <v>1050</v>
      </c>
      <c r="C208" s="71">
        <v>2343</v>
      </c>
      <c r="D208" s="71">
        <v>2353</v>
      </c>
      <c r="E208" s="71">
        <v>2364</v>
      </c>
    </row>
    <row r="209" spans="1:5" ht="14" x14ac:dyDescent="0.2">
      <c r="A209" s="69">
        <v>30</v>
      </c>
      <c r="B209" s="70" t="s">
        <v>1051</v>
      </c>
      <c r="C209" s="71">
        <v>2328</v>
      </c>
      <c r="D209" s="71">
        <v>2338</v>
      </c>
      <c r="E209" s="71">
        <v>2350</v>
      </c>
    </row>
    <row r="210" spans="1:5" ht="14" x14ac:dyDescent="0.2">
      <c r="A210" s="69">
        <v>31</v>
      </c>
      <c r="B210" s="70" t="s">
        <v>1052</v>
      </c>
      <c r="C210" s="71">
        <v>2271</v>
      </c>
      <c r="D210" s="71">
        <v>2283</v>
      </c>
      <c r="E210" s="71">
        <v>2295</v>
      </c>
    </row>
    <row r="211" spans="1:5" ht="14" x14ac:dyDescent="0.2">
      <c r="A211" s="69">
        <v>32</v>
      </c>
      <c r="B211" s="70" t="s">
        <v>1053</v>
      </c>
      <c r="C211" s="71">
        <v>2232</v>
      </c>
      <c r="D211" s="71">
        <v>2244</v>
      </c>
      <c r="E211" s="71">
        <v>2256</v>
      </c>
    </row>
    <row r="212" spans="1:5" ht="14" x14ac:dyDescent="0.2">
      <c r="A212" s="69">
        <v>33</v>
      </c>
      <c r="B212" s="70" t="s">
        <v>1054</v>
      </c>
      <c r="C212" s="71">
        <v>2206</v>
      </c>
      <c r="D212" s="71">
        <v>2219</v>
      </c>
      <c r="E212" s="71">
        <v>2232</v>
      </c>
    </row>
    <row r="213" spans="1:5" ht="14" x14ac:dyDescent="0.2">
      <c r="A213" s="69">
        <v>34</v>
      </c>
      <c r="B213" s="70" t="s">
        <v>1055</v>
      </c>
      <c r="C213" s="71">
        <v>2216</v>
      </c>
      <c r="D213" s="71">
        <v>2229</v>
      </c>
      <c r="E213" s="71">
        <v>2242</v>
      </c>
    </row>
    <row r="214" spans="1:5" ht="14" x14ac:dyDescent="0.2">
      <c r="A214" s="69">
        <v>35</v>
      </c>
      <c r="B214" s="70" t="s">
        <v>1056</v>
      </c>
      <c r="C214" s="71">
        <v>2201</v>
      </c>
      <c r="D214" s="71">
        <v>2213</v>
      </c>
      <c r="E214" s="71">
        <v>2226</v>
      </c>
    </row>
    <row r="215" spans="1:5" ht="14" x14ac:dyDescent="0.2">
      <c r="A215" s="69">
        <v>36</v>
      </c>
      <c r="B215" s="70" t="s">
        <v>1057</v>
      </c>
      <c r="C215" s="71">
        <v>2181</v>
      </c>
      <c r="D215" s="71">
        <v>2193</v>
      </c>
      <c r="E215" s="71">
        <v>2207</v>
      </c>
    </row>
    <row r="216" spans="1:5" ht="14" x14ac:dyDescent="0.2">
      <c r="A216" s="69">
        <v>37</v>
      </c>
      <c r="B216" s="70" t="s">
        <v>1058</v>
      </c>
      <c r="C216" s="71">
        <v>2213</v>
      </c>
      <c r="D216" s="71">
        <v>2226</v>
      </c>
      <c r="E216" s="71">
        <v>2240</v>
      </c>
    </row>
    <row r="217" spans="1:5" ht="14" x14ac:dyDescent="0.2">
      <c r="A217" s="69">
        <v>38</v>
      </c>
      <c r="B217" s="70" t="s">
        <v>1059</v>
      </c>
      <c r="C217" s="71">
        <v>2193</v>
      </c>
      <c r="D217" s="71">
        <v>2206</v>
      </c>
      <c r="E217" s="71">
        <v>2220</v>
      </c>
    </row>
    <row r="218" spans="1:5" ht="14" x14ac:dyDescent="0.2">
      <c r="A218" s="69">
        <v>39</v>
      </c>
      <c r="B218" s="70" t="s">
        <v>1060</v>
      </c>
      <c r="C218" s="71">
        <v>2183</v>
      </c>
      <c r="D218" s="71">
        <v>2197</v>
      </c>
      <c r="E218" s="71">
        <v>2211</v>
      </c>
    </row>
    <row r="219" spans="1:5" ht="14" x14ac:dyDescent="0.2">
      <c r="A219" s="69">
        <v>40</v>
      </c>
      <c r="B219" s="70" t="s">
        <v>1061</v>
      </c>
      <c r="C219" s="71">
        <v>2147</v>
      </c>
      <c r="D219" s="71">
        <v>2160</v>
      </c>
      <c r="E219" s="71">
        <v>2175</v>
      </c>
    </row>
    <row r="220" spans="1:5" ht="14" x14ac:dyDescent="0.2">
      <c r="A220" s="69">
        <v>41</v>
      </c>
      <c r="B220" s="70" t="s">
        <v>1062</v>
      </c>
      <c r="C220" s="71">
        <v>2073</v>
      </c>
      <c r="D220" s="71">
        <v>2086</v>
      </c>
      <c r="E220" s="71">
        <v>2101</v>
      </c>
    </row>
    <row r="221" spans="1:5" ht="14" x14ac:dyDescent="0.2">
      <c r="A221" s="69">
        <v>42</v>
      </c>
      <c r="B221" s="70" t="s">
        <v>1063</v>
      </c>
      <c r="C221" s="71">
        <v>2048</v>
      </c>
      <c r="D221" s="71">
        <v>2060</v>
      </c>
      <c r="E221" s="71">
        <v>2075</v>
      </c>
    </row>
    <row r="222" spans="1:5" ht="14" x14ac:dyDescent="0.2">
      <c r="A222" s="69">
        <v>43</v>
      </c>
      <c r="B222" s="70" t="s">
        <v>1064</v>
      </c>
      <c r="C222" s="71">
        <v>2001</v>
      </c>
      <c r="D222" s="71">
        <v>2011</v>
      </c>
      <c r="E222" s="71">
        <v>2026</v>
      </c>
    </row>
    <row r="223" spans="1:5" ht="14" x14ac:dyDescent="0.2">
      <c r="A223" s="69">
        <v>44</v>
      </c>
      <c r="B223" s="70" t="s">
        <v>1065</v>
      </c>
      <c r="C223" s="71">
        <v>1966</v>
      </c>
      <c r="D223" s="71">
        <v>1973</v>
      </c>
      <c r="E223" s="71">
        <v>1989</v>
      </c>
    </row>
    <row r="224" spans="1:5" ht="14" x14ac:dyDescent="0.2">
      <c r="A224" s="69">
        <v>45</v>
      </c>
      <c r="B224" s="70" t="s">
        <v>1066</v>
      </c>
      <c r="C224" s="71">
        <v>1978</v>
      </c>
      <c r="D224" s="71">
        <v>1983</v>
      </c>
      <c r="E224" s="71">
        <v>1998</v>
      </c>
    </row>
    <row r="225" spans="1:5" ht="14" x14ac:dyDescent="0.2">
      <c r="A225" s="69">
        <v>46</v>
      </c>
      <c r="B225" s="70" t="s">
        <v>1067</v>
      </c>
      <c r="C225" s="71">
        <v>1950</v>
      </c>
      <c r="D225" s="71">
        <v>1952</v>
      </c>
      <c r="E225" s="71">
        <v>1968</v>
      </c>
    </row>
    <row r="226" spans="1:5" ht="14" x14ac:dyDescent="0.2">
      <c r="A226" s="69">
        <v>47</v>
      </c>
      <c r="B226" s="70" t="s">
        <v>1068</v>
      </c>
      <c r="C226" s="71">
        <v>1997</v>
      </c>
      <c r="D226" s="71">
        <v>1998</v>
      </c>
      <c r="E226" s="71">
        <v>2013</v>
      </c>
    </row>
    <row r="227" spans="1:5" ht="14" x14ac:dyDescent="0.2">
      <c r="A227" s="69">
        <v>48</v>
      </c>
      <c r="B227" s="70" t="s">
        <v>1069</v>
      </c>
      <c r="C227" s="71">
        <v>2101</v>
      </c>
      <c r="D227" s="71">
        <v>2101</v>
      </c>
      <c r="E227" s="71">
        <v>2117</v>
      </c>
    </row>
    <row r="228" spans="1:5" ht="14" x14ac:dyDescent="0.2">
      <c r="A228" s="69">
        <v>49</v>
      </c>
      <c r="B228" s="70" t="s">
        <v>1070</v>
      </c>
      <c r="C228" s="71">
        <v>2217</v>
      </c>
      <c r="D228" s="71">
        <v>2218</v>
      </c>
      <c r="E228" s="71">
        <v>2233</v>
      </c>
    </row>
    <row r="229" spans="1:5" ht="14" x14ac:dyDescent="0.2">
      <c r="A229" s="69">
        <v>50</v>
      </c>
      <c r="B229" s="70" t="s">
        <v>1071</v>
      </c>
      <c r="C229" s="71">
        <v>2141</v>
      </c>
      <c r="D229" s="71">
        <v>2142</v>
      </c>
      <c r="E229" s="71">
        <v>2158</v>
      </c>
    </row>
    <row r="230" spans="1:5" ht="14" x14ac:dyDescent="0.2">
      <c r="A230" s="69">
        <v>51</v>
      </c>
      <c r="B230" s="70" t="s">
        <v>1072</v>
      </c>
      <c r="C230" s="71">
        <v>2077</v>
      </c>
      <c r="D230" s="71">
        <v>2080</v>
      </c>
      <c r="E230" s="71">
        <v>2096</v>
      </c>
    </row>
    <row r="231" spans="1:5" ht="14" x14ac:dyDescent="0.2">
      <c r="A231" s="69">
        <v>52</v>
      </c>
      <c r="B231" s="70" t="s">
        <v>1073</v>
      </c>
      <c r="C231" s="71">
        <v>2034</v>
      </c>
      <c r="D231" s="71">
        <v>2038</v>
      </c>
      <c r="E231" s="71">
        <v>2054</v>
      </c>
    </row>
    <row r="232" spans="1:5" ht="14" x14ac:dyDescent="0.2">
      <c r="A232" s="69">
        <v>53</v>
      </c>
      <c r="B232" s="70" t="s">
        <v>1074</v>
      </c>
      <c r="C232" s="71">
        <v>2068</v>
      </c>
      <c r="D232" s="71">
        <v>2073</v>
      </c>
      <c r="E232" s="71">
        <v>2089</v>
      </c>
    </row>
    <row r="233" spans="1:5" ht="14" x14ac:dyDescent="0.2">
      <c r="A233" s="69">
        <v>54</v>
      </c>
      <c r="B233" s="70" t="s">
        <v>1075</v>
      </c>
      <c r="C233" s="71">
        <v>2106</v>
      </c>
      <c r="D233" s="71">
        <v>2112</v>
      </c>
      <c r="E233" s="71">
        <v>2128</v>
      </c>
    </row>
    <row r="234" spans="1:5" ht="14" x14ac:dyDescent="0.2">
      <c r="A234" s="69">
        <v>55</v>
      </c>
      <c r="B234" s="70" t="s">
        <v>1076</v>
      </c>
      <c r="C234" s="71">
        <v>2208</v>
      </c>
      <c r="D234" s="71">
        <v>2214</v>
      </c>
      <c r="E234" s="71">
        <v>2230</v>
      </c>
    </row>
    <row r="235" spans="1:5" ht="14" x14ac:dyDescent="0.2">
      <c r="A235" s="69">
        <v>56</v>
      </c>
      <c r="B235" s="70" t="s">
        <v>1077</v>
      </c>
      <c r="C235" s="71">
        <v>2244</v>
      </c>
      <c r="D235" s="71">
        <v>2249</v>
      </c>
      <c r="E235" s="71">
        <v>2266</v>
      </c>
    </row>
    <row r="236" spans="1:5" ht="14" x14ac:dyDescent="0.2">
      <c r="A236" s="69">
        <v>57</v>
      </c>
      <c r="B236" s="70" t="s">
        <v>1078</v>
      </c>
      <c r="C236" s="71">
        <v>2250</v>
      </c>
      <c r="D236" s="71">
        <v>2255</v>
      </c>
      <c r="E236" s="71">
        <v>2272</v>
      </c>
    </row>
    <row r="237" spans="1:5" ht="14" x14ac:dyDescent="0.2">
      <c r="A237" s="69">
        <v>58</v>
      </c>
      <c r="B237" s="70" t="s">
        <v>1079</v>
      </c>
      <c r="C237" s="71">
        <v>2269</v>
      </c>
      <c r="D237" s="71">
        <v>2274</v>
      </c>
      <c r="E237" s="71">
        <v>2291</v>
      </c>
    </row>
    <row r="238" spans="1:5" ht="14" x14ac:dyDescent="0.2">
      <c r="A238" s="69">
        <v>59</v>
      </c>
      <c r="B238" s="70" t="s">
        <v>1080</v>
      </c>
      <c r="C238" s="71">
        <v>2258</v>
      </c>
      <c r="D238" s="71">
        <v>2263</v>
      </c>
      <c r="E238" s="71">
        <v>2280</v>
      </c>
    </row>
    <row r="239" spans="1:5" ht="14" x14ac:dyDescent="0.2">
      <c r="A239" s="69">
        <v>60</v>
      </c>
      <c r="B239" s="70" t="s">
        <v>1081</v>
      </c>
      <c r="C239" s="71">
        <v>2220</v>
      </c>
      <c r="D239" s="71">
        <v>2226</v>
      </c>
      <c r="E239" s="71">
        <v>2243</v>
      </c>
    </row>
    <row r="240" spans="1:5" ht="14" x14ac:dyDescent="0.2">
      <c r="A240" s="69">
        <v>61</v>
      </c>
      <c r="B240" s="70" t="s">
        <v>1082</v>
      </c>
      <c r="C240" s="71">
        <v>2196</v>
      </c>
      <c r="D240" s="71">
        <v>2202</v>
      </c>
      <c r="E240" s="71">
        <v>2219</v>
      </c>
    </row>
    <row r="241" spans="1:5" ht="14" x14ac:dyDescent="0.2">
      <c r="A241" s="69">
        <v>62</v>
      </c>
      <c r="B241" s="70" t="s">
        <v>1083</v>
      </c>
      <c r="C241" s="71">
        <v>2185</v>
      </c>
      <c r="D241" s="71">
        <v>2193</v>
      </c>
      <c r="E241" s="71">
        <v>2210</v>
      </c>
    </row>
    <row r="242" spans="1:5" ht="14" x14ac:dyDescent="0.2">
      <c r="A242" s="69">
        <v>63</v>
      </c>
      <c r="B242" s="70" t="s">
        <v>1084</v>
      </c>
      <c r="C242" s="71">
        <v>2118</v>
      </c>
      <c r="D242" s="71">
        <v>2128</v>
      </c>
      <c r="E242" s="71">
        <v>2145</v>
      </c>
    </row>
    <row r="243" spans="1:5" ht="14" x14ac:dyDescent="0.2">
      <c r="A243" s="69">
        <v>64</v>
      </c>
      <c r="B243" s="70" t="s">
        <v>1085</v>
      </c>
      <c r="C243" s="71">
        <v>2063</v>
      </c>
      <c r="D243" s="71">
        <v>2075</v>
      </c>
      <c r="E243" s="71">
        <v>2093</v>
      </c>
    </row>
    <row r="244" spans="1:5" ht="14" x14ac:dyDescent="0.2">
      <c r="A244" s="69">
        <v>65</v>
      </c>
      <c r="B244" s="70" t="s">
        <v>1086</v>
      </c>
      <c r="C244" s="71">
        <v>2011</v>
      </c>
      <c r="D244" s="71">
        <v>2026</v>
      </c>
      <c r="E244" s="71">
        <v>2043</v>
      </c>
    </row>
    <row r="245" spans="1:5" ht="14" x14ac:dyDescent="0.2">
      <c r="A245" s="69">
        <v>66</v>
      </c>
      <c r="B245" s="70" t="s">
        <v>1087</v>
      </c>
      <c r="C245" s="71">
        <v>1937</v>
      </c>
      <c r="D245" s="71">
        <v>1953</v>
      </c>
      <c r="E245" s="71">
        <v>1971</v>
      </c>
    </row>
    <row r="246" spans="1:5" ht="14" x14ac:dyDescent="0.2">
      <c r="A246" s="69">
        <v>67</v>
      </c>
      <c r="B246" s="70" t="s">
        <v>1088</v>
      </c>
      <c r="C246" s="71">
        <v>1873</v>
      </c>
      <c r="D246" s="71">
        <v>1891</v>
      </c>
      <c r="E246" s="71">
        <v>1910</v>
      </c>
    </row>
    <row r="247" spans="1:5" ht="14" x14ac:dyDescent="0.2">
      <c r="A247" s="69">
        <v>68</v>
      </c>
      <c r="B247" s="70" t="s">
        <v>1089</v>
      </c>
      <c r="C247" s="71">
        <v>1814</v>
      </c>
      <c r="D247" s="71">
        <v>1833</v>
      </c>
      <c r="E247" s="71">
        <v>1852</v>
      </c>
    </row>
    <row r="248" spans="1:5" ht="14" x14ac:dyDescent="0.2">
      <c r="A248" s="69">
        <v>69</v>
      </c>
      <c r="B248" s="70" t="s">
        <v>1090</v>
      </c>
      <c r="C248" s="71">
        <v>1700</v>
      </c>
      <c r="D248" s="71">
        <v>1720</v>
      </c>
      <c r="E248" s="71">
        <v>1739</v>
      </c>
    </row>
    <row r="249" spans="1:5" ht="14" x14ac:dyDescent="0.2">
      <c r="A249" s="69">
        <v>70</v>
      </c>
      <c r="B249" s="70" t="s">
        <v>1091</v>
      </c>
      <c r="C249" s="71">
        <v>1653</v>
      </c>
      <c r="D249" s="71">
        <v>1674</v>
      </c>
      <c r="E249" s="71">
        <v>1694</v>
      </c>
    </row>
    <row r="250" spans="1:5" ht="14" x14ac:dyDescent="0.2">
      <c r="A250" s="69">
        <v>71</v>
      </c>
      <c r="B250" s="70" t="s">
        <v>1092</v>
      </c>
      <c r="C250" s="71">
        <v>1609</v>
      </c>
      <c r="D250" s="71">
        <v>1631</v>
      </c>
      <c r="E250" s="71">
        <v>1652</v>
      </c>
    </row>
    <row r="251" spans="1:5" ht="14" x14ac:dyDescent="0.2">
      <c r="A251" s="69">
        <v>72</v>
      </c>
      <c r="B251" s="70" t="s">
        <v>1093</v>
      </c>
      <c r="C251" s="71">
        <v>1608</v>
      </c>
      <c r="D251" s="71">
        <v>1630</v>
      </c>
      <c r="E251" s="71">
        <v>1652</v>
      </c>
    </row>
    <row r="252" spans="1:5" ht="14" x14ac:dyDescent="0.2">
      <c r="A252" s="69">
        <v>73</v>
      </c>
      <c r="B252" s="70" t="s">
        <v>1094</v>
      </c>
      <c r="C252" s="71">
        <v>1588</v>
      </c>
      <c r="D252" s="71">
        <v>1611</v>
      </c>
      <c r="E252" s="71">
        <v>1634</v>
      </c>
    </row>
    <row r="253" spans="1:5" ht="14" x14ac:dyDescent="0.2">
      <c r="A253" s="69">
        <v>74</v>
      </c>
      <c r="B253" s="70" t="s">
        <v>1095</v>
      </c>
      <c r="C253" s="71">
        <v>1155</v>
      </c>
      <c r="D253" s="71">
        <v>1174</v>
      </c>
      <c r="E253" s="71">
        <v>1195</v>
      </c>
    </row>
    <row r="254" spans="1:5" ht="14" x14ac:dyDescent="0.2">
      <c r="A254" s="69">
        <v>75</v>
      </c>
      <c r="B254" s="70" t="s">
        <v>1096</v>
      </c>
      <c r="C254" s="71">
        <v>1138</v>
      </c>
      <c r="D254" s="71">
        <v>1160</v>
      </c>
      <c r="E254" s="71">
        <v>1219</v>
      </c>
    </row>
    <row r="255" spans="1:5" ht="14" x14ac:dyDescent="0.2">
      <c r="A255" s="69">
        <v>76</v>
      </c>
      <c r="B255" s="70" t="s">
        <v>1097</v>
      </c>
      <c r="C255" s="71">
        <v>1125</v>
      </c>
      <c r="D255" s="71">
        <v>1147</v>
      </c>
      <c r="E255" s="71">
        <v>1204</v>
      </c>
    </row>
    <row r="256" spans="1:5" ht="14" x14ac:dyDescent="0.2">
      <c r="A256" s="69">
        <v>77</v>
      </c>
      <c r="B256" s="70" t="s">
        <v>1098</v>
      </c>
      <c r="C256" s="71">
        <v>1108</v>
      </c>
      <c r="D256" s="71">
        <v>1129</v>
      </c>
      <c r="E256" s="71">
        <v>1185</v>
      </c>
    </row>
    <row r="257" spans="1:5" ht="14" x14ac:dyDescent="0.2">
      <c r="A257" s="69">
        <v>78</v>
      </c>
      <c r="B257" s="70" t="s">
        <v>1099</v>
      </c>
      <c r="C257" s="71">
        <v>957</v>
      </c>
      <c r="D257" s="71">
        <v>975</v>
      </c>
      <c r="E257" s="71">
        <v>1024</v>
      </c>
    </row>
    <row r="258" spans="1:5" ht="14" x14ac:dyDescent="0.2">
      <c r="A258" s="69">
        <v>79</v>
      </c>
      <c r="B258" s="70" t="s">
        <v>1100</v>
      </c>
      <c r="C258" s="71">
        <v>864</v>
      </c>
      <c r="D258" s="71">
        <v>879</v>
      </c>
      <c r="E258" s="71">
        <v>924</v>
      </c>
    </row>
    <row r="259" spans="1:5" ht="14" x14ac:dyDescent="0.2">
      <c r="A259" s="69">
        <v>80</v>
      </c>
      <c r="B259" s="70" t="s">
        <v>1101</v>
      </c>
      <c r="C259" s="71">
        <v>796</v>
      </c>
      <c r="D259" s="71">
        <v>810</v>
      </c>
      <c r="E259" s="71">
        <v>851</v>
      </c>
    </row>
    <row r="260" spans="1:5" ht="14" x14ac:dyDescent="0.2">
      <c r="A260" s="69">
        <v>81</v>
      </c>
      <c r="B260" s="70" t="s">
        <v>1102</v>
      </c>
      <c r="C260" s="71">
        <v>753</v>
      </c>
      <c r="D260" s="71">
        <v>766</v>
      </c>
      <c r="E260" s="71">
        <v>804</v>
      </c>
    </row>
    <row r="261" spans="1:5" ht="14" x14ac:dyDescent="0.2">
      <c r="A261" s="69">
        <v>82</v>
      </c>
      <c r="B261" s="70" t="s">
        <v>1103</v>
      </c>
      <c r="C261" s="71">
        <v>697</v>
      </c>
      <c r="D261" s="71">
        <v>709</v>
      </c>
      <c r="E261" s="71">
        <v>745</v>
      </c>
    </row>
    <row r="262" spans="1:5" ht="14" x14ac:dyDescent="0.2">
      <c r="A262" s="69">
        <v>83</v>
      </c>
      <c r="B262" s="70" t="s">
        <v>1104</v>
      </c>
      <c r="C262" s="71">
        <v>628</v>
      </c>
      <c r="D262" s="71">
        <v>638</v>
      </c>
      <c r="E262" s="71">
        <v>670</v>
      </c>
    </row>
    <row r="263" spans="1:5" ht="14" x14ac:dyDescent="0.2">
      <c r="A263" s="69">
        <v>84</v>
      </c>
      <c r="B263" s="70" t="s">
        <v>1105</v>
      </c>
      <c r="C263" s="71">
        <v>587</v>
      </c>
      <c r="D263" s="71">
        <v>596</v>
      </c>
      <c r="E263" s="71">
        <v>626</v>
      </c>
    </row>
    <row r="264" spans="1:5" ht="28" x14ac:dyDescent="0.2">
      <c r="A264" s="69" t="s">
        <v>1106</v>
      </c>
      <c r="B264" s="70" t="s">
        <v>1107</v>
      </c>
      <c r="C264" s="72">
        <v>3835</v>
      </c>
      <c r="D264" s="72">
        <v>3885</v>
      </c>
      <c r="E264" s="72">
        <v>4084</v>
      </c>
    </row>
    <row r="265" spans="1:5" ht="38.25" customHeight="1" x14ac:dyDescent="0.2">
      <c r="A265" s="106" t="s">
        <v>1110</v>
      </c>
      <c r="B265" s="107"/>
      <c r="C265" s="107"/>
      <c r="D265" s="107"/>
      <c r="E265" s="108"/>
    </row>
    <row r="266" spans="1:5" ht="25.5" customHeight="1" x14ac:dyDescent="0.2">
      <c r="A266" s="104" t="s">
        <v>1111</v>
      </c>
      <c r="B266" s="109"/>
      <c r="C266" s="109"/>
      <c r="D266" s="109"/>
      <c r="E266" s="105"/>
    </row>
  </sheetData>
  <mergeCells count="9">
    <mergeCell ref="A178:B178"/>
    <mergeCell ref="A265:E265"/>
    <mergeCell ref="A266:E266"/>
    <mergeCell ref="A1:E1"/>
    <mergeCell ref="A2:A3"/>
    <mergeCell ref="B2:B3"/>
    <mergeCell ref="C2:E2"/>
    <mergeCell ref="A4:B4"/>
    <mergeCell ref="A91:B91"/>
  </mergeCells>
  <pageMargins left="0.7" right="0.7" top="0.75" bottom="0.75" header="0.3" footer="0.3"/>
  <pageSetup paperSize="5" scale="87" fitToHeight="2"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README</vt:lpstr>
      <vt:lpstr>Estimates</vt:lpstr>
      <vt:lpstr>TblParams</vt:lpstr>
      <vt:lpstr>Europe</vt:lpstr>
      <vt:lpstr>Innov</vt:lpstr>
      <vt:lpstr>QuantitativeProse</vt:lpstr>
      <vt:lpstr>Background</vt:lpstr>
      <vt:lpstr>CensusTable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Mulligan</dc:creator>
  <cp:lastModifiedBy>Casey Mulligan</cp:lastModifiedBy>
  <dcterms:created xsi:type="dcterms:W3CDTF">2022-04-09T15:32:17Z</dcterms:created>
  <dcterms:modified xsi:type="dcterms:W3CDTF">2022-07-01T16:02:46Z</dcterms:modified>
</cp:coreProperties>
</file>